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13"/>
  </bookViews>
  <sheets>
    <sheet name="冬装" sheetId="8" r:id="rId1"/>
  </sheets>
  <definedNames>
    <definedName name="_xlnm._FilterDatabase" localSheetId="0" hidden="1">冬装!$A$1:$P$897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<sst xmlns="http://schemas.openxmlformats.org/spreadsheetml/2006/main" count="6457" uniqueCount="502">
  <si>
    <r>
      <rPr>
        <b/>
        <sz val="28"/>
        <rFont val="Arial Black"/>
        <charset val="134"/>
      </rPr>
      <t xml:space="preserve">                                              </t>
    </r>
    <r>
      <rPr>
        <b/>
        <sz val="28"/>
        <rFont val="宋体"/>
        <charset val="134"/>
      </rPr>
      <t>广州美琪宠物用品有限公司</t>
    </r>
    <r>
      <rPr>
        <b/>
        <sz val="28"/>
        <rFont val="Arial Black"/>
        <charset val="134"/>
      </rPr>
      <t xml:space="preserve">   </t>
    </r>
  </si>
  <si>
    <t xml:space="preserve"> 全国统一服务热线：400-006-6108     手机: 17520108815</t>
  </si>
  <si>
    <r>
      <rPr>
        <b/>
        <sz val="18"/>
        <rFont val="宋体"/>
        <charset val="134"/>
      </rPr>
      <t>企业邮箱</t>
    </r>
    <r>
      <rPr>
        <b/>
        <sz val="18"/>
        <rFont val="Franklin Gothic Medium"/>
        <charset val="134"/>
      </rPr>
      <t>: meiqipetbaby@qq.com</t>
    </r>
  </si>
  <si>
    <r>
      <rPr>
        <b/>
        <sz val="18"/>
        <rFont val="宋体"/>
        <charset val="134"/>
      </rPr>
      <t>阿里旺旺：</t>
    </r>
    <r>
      <rPr>
        <b/>
        <sz val="18"/>
        <rFont val="Franklin Gothic Medium"/>
        <charset val="134"/>
      </rPr>
      <t xml:space="preserve">   gzmqcw </t>
    </r>
  </si>
  <si>
    <r>
      <rPr>
        <b/>
        <sz val="18"/>
        <rFont val="宋体"/>
        <charset val="134"/>
      </rPr>
      <t>公司网站：</t>
    </r>
    <r>
      <rPr>
        <b/>
        <sz val="18"/>
        <rFont val="Franklin Gothic Medium"/>
        <charset val="134"/>
      </rPr>
      <t>https://gzmqcw.1688.com</t>
    </r>
  </si>
  <si>
    <t>工厂地址:广东省佛山市南海区大沥镇广佛路谢边梁边段24号2-4楼</t>
  </si>
  <si>
    <t xml:space="preserve">                                                  供货单</t>
  </si>
  <si>
    <t>TO：</t>
  </si>
  <si>
    <t>旧款号</t>
  </si>
  <si>
    <t>新款号</t>
  </si>
  <si>
    <t>图象</t>
  </si>
  <si>
    <t>简单描述</t>
  </si>
  <si>
    <t>颜色材质</t>
  </si>
  <si>
    <t>号码</t>
  </si>
  <si>
    <t>尺寸CM</t>
  </si>
  <si>
    <t>参考体重</t>
  </si>
  <si>
    <t>包装尺寸(CM)</t>
  </si>
  <si>
    <t>单件重量（G）</t>
  </si>
  <si>
    <t>装箱数量(件）</t>
  </si>
  <si>
    <t>装箱重量（KG)</t>
  </si>
  <si>
    <t>箱规（CM)</t>
  </si>
  <si>
    <t>材质</t>
  </si>
  <si>
    <t>出厂价</t>
  </si>
  <si>
    <t>含税价</t>
  </si>
  <si>
    <t>MQ-DZ126</t>
  </si>
  <si>
    <t>皮扣休闲夹克</t>
  </si>
  <si>
    <t>紫色</t>
  </si>
  <si>
    <t>XS</t>
  </si>
  <si>
    <t xml:space="preserve">领围20    胸围32    身长20       </t>
  </si>
  <si>
    <t>2-3斤</t>
  </si>
  <si>
    <t>26*23*1</t>
  </si>
  <si>
    <t>60*40*40</t>
  </si>
  <si>
    <t>涤纶</t>
  </si>
  <si>
    <t>S</t>
  </si>
  <si>
    <t xml:space="preserve">领围24    胸围37    身长25   </t>
  </si>
  <si>
    <t>4-5斤</t>
  </si>
  <si>
    <t>M</t>
  </si>
  <si>
    <t xml:space="preserve">领围29    胸围43    身长28  </t>
  </si>
  <si>
    <t>6-8斤</t>
  </si>
  <si>
    <t>L</t>
  </si>
  <si>
    <t>领围34    胸围48    身长33</t>
  </si>
  <si>
    <t>9-12斤</t>
  </si>
  <si>
    <t>XL</t>
  </si>
  <si>
    <t>领围40    胸围52    身长38</t>
  </si>
  <si>
    <t>13-20斤</t>
  </si>
  <si>
    <t>MQ-DZ127</t>
  </si>
  <si>
    <t>橙色</t>
  </si>
  <si>
    <t>MQ-DZ128</t>
  </si>
  <si>
    <t>蓝色</t>
  </si>
  <si>
    <t>MQ-DZ129</t>
  </si>
  <si>
    <t>红色</t>
  </si>
  <si>
    <t>MQ-DZ130</t>
  </si>
  <si>
    <t>英伦休闲夹克</t>
  </si>
  <si>
    <t>黄色</t>
  </si>
  <si>
    <t>MQ-DZ131</t>
  </si>
  <si>
    <t>MQ-DZ132</t>
  </si>
  <si>
    <t>MQ-DZ133</t>
  </si>
  <si>
    <t>MQ-DZ134</t>
  </si>
  <si>
    <t>舒适两面穿夹克</t>
  </si>
  <si>
    <t>玫红配蓝色里布</t>
  </si>
  <si>
    <t>MQ-DZ135</t>
  </si>
  <si>
    <t>蓝色配黄色里布</t>
  </si>
  <si>
    <t>MQ-DZ136</t>
  </si>
  <si>
    <t>橙色配蓝色里布</t>
  </si>
  <si>
    <t>MQ-DZ137</t>
  </si>
  <si>
    <t>紫色配粉色里布</t>
  </si>
  <si>
    <t>MQ-DZ138</t>
  </si>
  <si>
    <t>仿鹿皮绒大衣</t>
  </si>
  <si>
    <t>杏色</t>
  </si>
  <si>
    <t>MQ-DZ139</t>
  </si>
  <si>
    <t>咖啡</t>
  </si>
  <si>
    <t>MQ-DZ146</t>
  </si>
  <si>
    <t>韩版双袋风衣</t>
  </si>
  <si>
    <t>粉色</t>
  </si>
  <si>
    <t>MQ-DZ147</t>
  </si>
  <si>
    <t>MQ-DZ148</t>
  </si>
  <si>
    <t>反光两面穿大衣</t>
  </si>
  <si>
    <r>
      <rPr>
        <b/>
        <sz val="11"/>
        <color rgb="FF000000"/>
        <rFont val="宋体"/>
        <charset val="134"/>
      </rPr>
      <t>领围</t>
    </r>
    <r>
      <rPr>
        <b/>
        <sz val="11"/>
        <color rgb="FF000000"/>
        <rFont val="Verdana"/>
        <charset val="134"/>
      </rPr>
      <t xml:space="preserve">20-24 </t>
    </r>
    <r>
      <rPr>
        <b/>
        <sz val="11"/>
        <color rgb="FF000000"/>
        <rFont val="宋体"/>
        <charset val="134"/>
      </rPr>
      <t>胸围</t>
    </r>
    <r>
      <rPr>
        <b/>
        <sz val="11"/>
        <color rgb="FF000000"/>
        <rFont val="Verdana"/>
        <charset val="134"/>
      </rPr>
      <t xml:space="preserve">28-33        </t>
    </r>
    <r>
      <rPr>
        <b/>
        <sz val="11"/>
        <color rgb="FF000000"/>
        <rFont val="宋体"/>
        <charset val="134"/>
      </rPr>
      <t>身长</t>
    </r>
    <r>
      <rPr>
        <b/>
        <sz val="11"/>
        <color rgb="FF000000"/>
        <rFont val="Verdana"/>
        <charset val="134"/>
      </rPr>
      <t xml:space="preserve">20  </t>
    </r>
  </si>
  <si>
    <r>
      <rPr>
        <b/>
        <sz val="11"/>
        <color rgb="FF000000"/>
        <rFont val="宋体"/>
        <charset val="134"/>
      </rPr>
      <t>领围</t>
    </r>
    <r>
      <rPr>
        <b/>
        <sz val="11"/>
        <color rgb="FF000000"/>
        <rFont val="Verdana"/>
        <charset val="134"/>
      </rPr>
      <t xml:space="preserve">24-28  </t>
    </r>
    <r>
      <rPr>
        <b/>
        <sz val="11"/>
        <color rgb="FF000000"/>
        <rFont val="宋体"/>
        <charset val="134"/>
      </rPr>
      <t>胸围</t>
    </r>
    <r>
      <rPr>
        <b/>
        <sz val="11"/>
        <color rgb="FF000000"/>
        <rFont val="Verdana"/>
        <charset val="134"/>
      </rPr>
      <t xml:space="preserve">38-43 </t>
    </r>
    <r>
      <rPr>
        <b/>
        <sz val="11"/>
        <color rgb="FF000000"/>
        <rFont val="宋体"/>
        <charset val="134"/>
      </rPr>
      <t>身长</t>
    </r>
    <r>
      <rPr>
        <b/>
        <sz val="11"/>
        <color rgb="FF000000"/>
        <rFont val="Verdana"/>
        <charset val="134"/>
      </rPr>
      <t xml:space="preserve">25 </t>
    </r>
  </si>
  <si>
    <r>
      <rPr>
        <b/>
        <sz val="11"/>
        <color rgb="FF000000"/>
        <rFont val="宋体"/>
        <charset val="134"/>
      </rPr>
      <t>领围</t>
    </r>
    <r>
      <rPr>
        <b/>
        <sz val="11"/>
        <color rgb="FF000000"/>
        <rFont val="Verdana"/>
        <charset val="134"/>
      </rPr>
      <t xml:space="preserve">28-32 </t>
    </r>
    <r>
      <rPr>
        <b/>
        <sz val="11"/>
        <color rgb="FF000000"/>
        <rFont val="宋体"/>
        <charset val="134"/>
      </rPr>
      <t>胸围</t>
    </r>
    <r>
      <rPr>
        <b/>
        <sz val="11"/>
        <color rgb="FF000000"/>
        <rFont val="Verdana"/>
        <charset val="134"/>
      </rPr>
      <t>41-46</t>
    </r>
    <r>
      <rPr>
        <b/>
        <sz val="11"/>
        <color rgb="FF000000"/>
        <rFont val="宋体"/>
        <charset val="134"/>
      </rPr>
      <t>身长</t>
    </r>
    <r>
      <rPr>
        <b/>
        <sz val="11"/>
        <color rgb="FF000000"/>
        <rFont val="Verdana"/>
        <charset val="134"/>
      </rPr>
      <t xml:space="preserve">30   </t>
    </r>
  </si>
  <si>
    <r>
      <rPr>
        <b/>
        <sz val="11"/>
        <color rgb="FF000000"/>
        <rFont val="宋体"/>
        <charset val="134"/>
      </rPr>
      <t>领围</t>
    </r>
    <r>
      <rPr>
        <b/>
        <sz val="11"/>
        <color rgb="FF000000"/>
        <rFont val="Verdana"/>
        <charset val="134"/>
      </rPr>
      <t xml:space="preserve">32-36  </t>
    </r>
    <r>
      <rPr>
        <b/>
        <sz val="11"/>
        <color rgb="FF000000"/>
        <rFont val="宋体"/>
        <charset val="134"/>
      </rPr>
      <t>胸围</t>
    </r>
    <r>
      <rPr>
        <b/>
        <sz val="11"/>
        <color rgb="FF000000"/>
        <rFont val="Verdana"/>
        <charset val="134"/>
      </rPr>
      <t xml:space="preserve">46-53 </t>
    </r>
    <r>
      <rPr>
        <b/>
        <sz val="11"/>
        <color rgb="FF000000"/>
        <rFont val="宋体"/>
        <charset val="134"/>
      </rPr>
      <t>身长</t>
    </r>
    <r>
      <rPr>
        <b/>
        <sz val="11"/>
        <color rgb="FF000000"/>
        <rFont val="Verdana"/>
        <charset val="134"/>
      </rPr>
      <t xml:space="preserve">35 </t>
    </r>
  </si>
  <si>
    <r>
      <rPr>
        <b/>
        <sz val="11"/>
        <color rgb="FF000000"/>
        <rFont val="宋体"/>
        <charset val="134"/>
      </rPr>
      <t>领围</t>
    </r>
    <r>
      <rPr>
        <b/>
        <sz val="11"/>
        <color rgb="FF000000"/>
        <rFont val="Verdana"/>
        <charset val="134"/>
      </rPr>
      <t xml:space="preserve">36-41 </t>
    </r>
    <r>
      <rPr>
        <b/>
        <sz val="11"/>
        <color rgb="FF000000"/>
        <rFont val="宋体"/>
        <charset val="134"/>
      </rPr>
      <t>胸围</t>
    </r>
    <r>
      <rPr>
        <b/>
        <sz val="11"/>
        <color rgb="FF000000"/>
        <rFont val="Verdana"/>
        <charset val="134"/>
      </rPr>
      <t xml:space="preserve">51-60 </t>
    </r>
    <r>
      <rPr>
        <b/>
        <sz val="11"/>
        <color rgb="FF000000"/>
        <rFont val="宋体"/>
        <charset val="134"/>
      </rPr>
      <t>身长</t>
    </r>
    <r>
      <rPr>
        <b/>
        <sz val="11"/>
        <color rgb="FF000000"/>
        <rFont val="Verdana"/>
        <charset val="134"/>
      </rPr>
      <t xml:space="preserve">40 </t>
    </r>
  </si>
  <si>
    <t>27*25*2</t>
  </si>
  <si>
    <t>2XL</t>
  </si>
  <si>
    <r>
      <rPr>
        <b/>
        <sz val="11"/>
        <color rgb="FF000000"/>
        <rFont val="宋体"/>
        <charset val="134"/>
      </rPr>
      <t>领围</t>
    </r>
    <r>
      <rPr>
        <b/>
        <sz val="11"/>
        <color rgb="FF000000"/>
        <rFont val="Verdana"/>
        <charset val="134"/>
      </rPr>
      <t xml:space="preserve">42-46 </t>
    </r>
    <r>
      <rPr>
        <b/>
        <sz val="11"/>
        <color rgb="FF000000"/>
        <rFont val="宋体"/>
        <charset val="134"/>
      </rPr>
      <t>胸围</t>
    </r>
    <r>
      <rPr>
        <b/>
        <sz val="11"/>
        <color rgb="FF000000"/>
        <rFont val="Verdana"/>
        <charset val="134"/>
      </rPr>
      <t>61-72</t>
    </r>
    <r>
      <rPr>
        <b/>
        <sz val="11"/>
        <color rgb="FF000000"/>
        <rFont val="宋体"/>
        <charset val="134"/>
      </rPr>
      <t>身长</t>
    </r>
    <r>
      <rPr>
        <b/>
        <sz val="11"/>
        <color rgb="FF000000"/>
        <rFont val="Verdana"/>
        <charset val="134"/>
      </rPr>
      <t xml:space="preserve">51 </t>
    </r>
  </si>
  <si>
    <t>21-27斤</t>
  </si>
  <si>
    <t>3XL</t>
  </si>
  <si>
    <r>
      <rPr>
        <b/>
        <sz val="11"/>
        <color rgb="FF000000"/>
        <rFont val="宋体"/>
        <charset val="134"/>
      </rPr>
      <t>领围</t>
    </r>
    <r>
      <rPr>
        <b/>
        <sz val="11"/>
        <color rgb="FF000000"/>
        <rFont val="Verdana"/>
        <charset val="134"/>
      </rPr>
      <t xml:space="preserve">47-56  </t>
    </r>
    <r>
      <rPr>
        <b/>
        <sz val="11"/>
        <color rgb="FF000000"/>
        <rFont val="宋体"/>
        <charset val="134"/>
      </rPr>
      <t>胸围</t>
    </r>
    <r>
      <rPr>
        <b/>
        <sz val="11"/>
        <color rgb="FF000000"/>
        <rFont val="Verdana"/>
        <charset val="134"/>
      </rPr>
      <t>73-85</t>
    </r>
    <r>
      <rPr>
        <b/>
        <sz val="11"/>
        <color rgb="FF000000"/>
        <rFont val="宋体"/>
        <charset val="134"/>
      </rPr>
      <t>身长</t>
    </r>
    <r>
      <rPr>
        <b/>
        <sz val="11"/>
        <color rgb="FF000000"/>
        <rFont val="Verdana"/>
        <charset val="134"/>
      </rPr>
      <t xml:space="preserve">61  </t>
    </r>
  </si>
  <si>
    <t>30-40斤</t>
  </si>
  <si>
    <t>28*26*3</t>
  </si>
  <si>
    <t>4XL</t>
  </si>
  <si>
    <r>
      <rPr>
        <b/>
        <sz val="11"/>
        <color rgb="FF000000"/>
        <rFont val="宋体"/>
        <charset val="134"/>
      </rPr>
      <t>领围</t>
    </r>
    <r>
      <rPr>
        <b/>
        <sz val="11"/>
        <color rgb="FF000000"/>
        <rFont val="Verdana"/>
        <charset val="134"/>
      </rPr>
      <t xml:space="preserve">57-63  </t>
    </r>
    <r>
      <rPr>
        <b/>
        <sz val="11"/>
        <color rgb="FF000000"/>
        <rFont val="宋体"/>
        <charset val="134"/>
      </rPr>
      <t>胸围</t>
    </r>
    <r>
      <rPr>
        <b/>
        <sz val="11"/>
        <color rgb="FF000000"/>
        <rFont val="Verdana"/>
        <charset val="134"/>
      </rPr>
      <t>86-100</t>
    </r>
    <r>
      <rPr>
        <b/>
        <sz val="11"/>
        <color rgb="FF000000"/>
        <rFont val="宋体"/>
        <charset val="134"/>
      </rPr>
      <t>身长</t>
    </r>
    <r>
      <rPr>
        <b/>
        <sz val="11"/>
        <color rgb="FF000000"/>
        <rFont val="Verdana"/>
        <charset val="134"/>
      </rPr>
      <t xml:space="preserve">76  </t>
    </r>
  </si>
  <si>
    <t>41-55斤</t>
  </si>
  <si>
    <t>MQ-DZ149</t>
  </si>
  <si>
    <t>MQ-DZ150</t>
  </si>
  <si>
    <t>MQ-DZ151</t>
  </si>
  <si>
    <t>玫红</t>
  </si>
  <si>
    <t>MQ-DZ152</t>
  </si>
  <si>
    <t>欧式简约外套</t>
  </si>
  <si>
    <t>黑色</t>
  </si>
  <si>
    <t>30-45斤</t>
  </si>
  <si>
    <t>MQ-DZ153</t>
  </si>
  <si>
    <t>MQ-DZ154</t>
  </si>
  <si>
    <t>MQ-DZ155</t>
  </si>
  <si>
    <t>MQ-DZ159</t>
  </si>
  <si>
    <t>泡泡四脚衣</t>
  </si>
  <si>
    <r>
      <rPr>
        <b/>
        <sz val="12"/>
        <color rgb="FF000000"/>
        <rFont val="宋体"/>
        <charset val="134"/>
      </rPr>
      <t>领围24  胸围3</t>
    </r>
    <r>
      <rPr>
        <b/>
        <sz val="12"/>
        <color rgb="FF000000"/>
        <rFont val="Verdana"/>
        <charset val="134"/>
      </rPr>
      <t xml:space="preserve">8  </t>
    </r>
    <r>
      <rPr>
        <b/>
        <sz val="12"/>
        <color rgb="FF000000"/>
        <rFont val="宋体"/>
        <charset val="134"/>
      </rPr>
      <t xml:space="preserve">身长24 </t>
    </r>
  </si>
  <si>
    <t>26*23*2</t>
  </si>
  <si>
    <r>
      <rPr>
        <b/>
        <sz val="12"/>
        <color rgb="FF000000"/>
        <rFont val="Verdana"/>
        <charset val="134"/>
      </rPr>
      <t xml:space="preserve"> </t>
    </r>
    <r>
      <rPr>
        <b/>
        <sz val="12"/>
        <color rgb="FF000000"/>
        <rFont val="宋体"/>
        <charset val="134"/>
      </rPr>
      <t>领围</t>
    </r>
    <r>
      <rPr>
        <b/>
        <sz val="12"/>
        <color rgb="FF000000"/>
        <rFont val="Verdana"/>
        <charset val="134"/>
      </rPr>
      <t xml:space="preserve">28 </t>
    </r>
    <r>
      <rPr>
        <b/>
        <sz val="12"/>
        <color rgb="FF000000"/>
        <rFont val="宋体"/>
        <charset val="134"/>
      </rPr>
      <t>胸围4</t>
    </r>
    <r>
      <rPr>
        <b/>
        <sz val="12"/>
        <color rgb="FF000000"/>
        <rFont val="Verdana"/>
        <charset val="134"/>
      </rPr>
      <t xml:space="preserve">2  </t>
    </r>
    <r>
      <rPr>
        <b/>
        <sz val="12"/>
        <color rgb="FF000000"/>
        <rFont val="宋体"/>
        <charset val="134"/>
      </rPr>
      <t>身长28</t>
    </r>
  </si>
  <si>
    <r>
      <rPr>
        <b/>
        <sz val="12"/>
        <color rgb="FF000000"/>
        <rFont val="Verdana"/>
        <charset val="134"/>
      </rPr>
      <t xml:space="preserve"> </t>
    </r>
    <r>
      <rPr>
        <b/>
        <sz val="12"/>
        <color rgb="FF000000"/>
        <rFont val="宋体"/>
        <charset val="134"/>
      </rPr>
      <t>领围32 胸围4</t>
    </r>
    <r>
      <rPr>
        <b/>
        <sz val="12"/>
        <color rgb="FF000000"/>
        <rFont val="Verdana"/>
        <charset val="134"/>
      </rPr>
      <t xml:space="preserve">6  </t>
    </r>
    <r>
      <rPr>
        <b/>
        <sz val="12"/>
        <color rgb="FF000000"/>
        <rFont val="宋体"/>
        <charset val="134"/>
      </rPr>
      <t>身长32</t>
    </r>
  </si>
  <si>
    <r>
      <rPr>
        <b/>
        <sz val="12"/>
        <color rgb="FF000000"/>
        <rFont val="Verdana"/>
        <charset val="134"/>
      </rPr>
      <t xml:space="preserve"> </t>
    </r>
    <r>
      <rPr>
        <b/>
        <sz val="12"/>
        <color rgb="FF000000"/>
        <rFont val="宋体"/>
        <charset val="134"/>
      </rPr>
      <t>领围36  胸围5</t>
    </r>
    <r>
      <rPr>
        <b/>
        <sz val="12"/>
        <color rgb="FF000000"/>
        <rFont val="Verdana"/>
        <charset val="134"/>
      </rPr>
      <t xml:space="preserve">0  </t>
    </r>
    <r>
      <rPr>
        <b/>
        <sz val="12"/>
        <color rgb="FF000000"/>
        <rFont val="宋体"/>
        <charset val="134"/>
      </rPr>
      <t>身长36</t>
    </r>
  </si>
  <si>
    <t>MQ-DZ160</t>
  </si>
  <si>
    <r>
      <rPr>
        <b/>
        <sz val="12"/>
        <color rgb="FF000000"/>
        <rFont val="宋体"/>
        <charset val="134"/>
      </rPr>
      <t>身长</t>
    </r>
    <r>
      <rPr>
        <b/>
        <sz val="12"/>
        <color rgb="FF000000"/>
        <rFont val="Verdana"/>
        <charset val="134"/>
      </rPr>
      <t xml:space="preserve">24 </t>
    </r>
    <r>
      <rPr>
        <b/>
        <sz val="12"/>
        <color rgb="FF000000"/>
        <rFont val="宋体"/>
        <charset val="134"/>
      </rPr>
      <t>胸围3</t>
    </r>
    <r>
      <rPr>
        <b/>
        <sz val="12"/>
        <color rgb="FF000000"/>
        <rFont val="Verdana"/>
        <charset val="134"/>
      </rPr>
      <t xml:space="preserve">8 </t>
    </r>
    <r>
      <rPr>
        <b/>
        <sz val="12"/>
        <color rgb="FF000000"/>
        <rFont val="宋体"/>
        <charset val="134"/>
      </rPr>
      <t>领围</t>
    </r>
    <r>
      <rPr>
        <b/>
        <sz val="12"/>
        <color rgb="FF000000"/>
        <rFont val="Verdana"/>
        <charset val="134"/>
      </rPr>
      <t>24</t>
    </r>
  </si>
  <si>
    <r>
      <rPr>
        <b/>
        <sz val="12"/>
        <color rgb="FF000000"/>
        <rFont val="宋体"/>
        <charset val="134"/>
      </rPr>
      <t>身长</t>
    </r>
    <r>
      <rPr>
        <b/>
        <sz val="12"/>
        <color rgb="FF000000"/>
        <rFont val="Verdana"/>
        <charset val="134"/>
      </rPr>
      <t xml:space="preserve">28 </t>
    </r>
    <r>
      <rPr>
        <b/>
        <sz val="12"/>
        <color rgb="FF000000"/>
        <rFont val="宋体"/>
        <charset val="134"/>
      </rPr>
      <t>胸围4</t>
    </r>
    <r>
      <rPr>
        <b/>
        <sz val="12"/>
        <color rgb="FF000000"/>
        <rFont val="Verdana"/>
        <charset val="134"/>
      </rPr>
      <t xml:space="preserve">2 </t>
    </r>
    <r>
      <rPr>
        <b/>
        <sz val="12"/>
        <color rgb="FF000000"/>
        <rFont val="宋体"/>
        <charset val="134"/>
      </rPr>
      <t>领围</t>
    </r>
    <r>
      <rPr>
        <b/>
        <sz val="12"/>
        <color rgb="FF000000"/>
        <rFont val="Verdana"/>
        <charset val="134"/>
      </rPr>
      <t>28</t>
    </r>
  </si>
  <si>
    <r>
      <rPr>
        <b/>
        <sz val="12"/>
        <color rgb="FF000000"/>
        <rFont val="宋体"/>
        <charset val="134"/>
      </rPr>
      <t>身长</t>
    </r>
    <r>
      <rPr>
        <b/>
        <sz val="12"/>
        <color rgb="FF000000"/>
        <rFont val="Verdana"/>
        <charset val="134"/>
      </rPr>
      <t xml:space="preserve">32 </t>
    </r>
    <r>
      <rPr>
        <b/>
        <sz val="12"/>
        <color rgb="FF000000"/>
        <rFont val="宋体"/>
        <charset val="134"/>
      </rPr>
      <t>胸围4</t>
    </r>
    <r>
      <rPr>
        <b/>
        <sz val="12"/>
        <color rgb="FF000000"/>
        <rFont val="Verdana"/>
        <charset val="134"/>
      </rPr>
      <t xml:space="preserve">6 </t>
    </r>
    <r>
      <rPr>
        <b/>
        <sz val="12"/>
        <color rgb="FF000000"/>
        <rFont val="宋体"/>
        <charset val="134"/>
      </rPr>
      <t>领围</t>
    </r>
    <r>
      <rPr>
        <b/>
        <sz val="12"/>
        <color rgb="FF000000"/>
        <rFont val="Verdana"/>
        <charset val="134"/>
      </rPr>
      <t>32</t>
    </r>
  </si>
  <si>
    <r>
      <rPr>
        <b/>
        <sz val="12"/>
        <color rgb="FF000000"/>
        <rFont val="宋体"/>
        <charset val="134"/>
      </rPr>
      <t>身长</t>
    </r>
    <r>
      <rPr>
        <b/>
        <sz val="12"/>
        <color rgb="FF000000"/>
        <rFont val="Verdana"/>
        <charset val="134"/>
      </rPr>
      <t xml:space="preserve">36 </t>
    </r>
    <r>
      <rPr>
        <b/>
        <sz val="12"/>
        <color rgb="FF000000"/>
        <rFont val="宋体"/>
        <charset val="134"/>
      </rPr>
      <t>胸围5</t>
    </r>
    <r>
      <rPr>
        <b/>
        <sz val="12"/>
        <color rgb="FF000000"/>
        <rFont val="Verdana"/>
        <charset val="134"/>
      </rPr>
      <t xml:space="preserve">0 </t>
    </r>
    <r>
      <rPr>
        <b/>
        <sz val="12"/>
        <color rgb="FF000000"/>
        <rFont val="宋体"/>
        <charset val="134"/>
      </rPr>
      <t>领围</t>
    </r>
    <r>
      <rPr>
        <b/>
        <sz val="12"/>
        <color rgb="FF000000"/>
        <rFont val="Verdana"/>
        <charset val="134"/>
      </rPr>
      <t>36</t>
    </r>
  </si>
  <si>
    <t>MQ-DZ161</t>
  </si>
  <si>
    <t>MQ-DZ165</t>
  </si>
  <si>
    <t>机车四脚衣</t>
  </si>
  <si>
    <t>MQ-DZ166</t>
  </si>
  <si>
    <t>MQ-DZ167</t>
  </si>
  <si>
    <t>MQ-DZ172</t>
  </si>
  <si>
    <t>英伦休闲外套</t>
  </si>
  <si>
    <r>
      <rPr>
        <b/>
        <sz val="12"/>
        <color rgb="FF000000"/>
        <rFont val="宋体"/>
        <charset val="134"/>
      </rPr>
      <t>身长</t>
    </r>
    <r>
      <rPr>
        <b/>
        <sz val="12"/>
        <color rgb="FF000000"/>
        <rFont val="Verdana"/>
        <charset val="134"/>
      </rPr>
      <t xml:space="preserve">25 </t>
    </r>
    <r>
      <rPr>
        <b/>
        <sz val="12"/>
        <color rgb="FF000000"/>
        <rFont val="宋体"/>
        <charset val="134"/>
      </rPr>
      <t>胸围37</t>
    </r>
    <r>
      <rPr>
        <b/>
        <sz val="12"/>
        <color rgb="FF000000"/>
        <rFont val="Verdana"/>
        <charset val="134"/>
      </rPr>
      <t xml:space="preserve"> </t>
    </r>
    <r>
      <rPr>
        <b/>
        <sz val="12"/>
        <color rgb="FF000000"/>
        <rFont val="宋体"/>
        <charset val="134"/>
      </rPr>
      <t>领围</t>
    </r>
    <r>
      <rPr>
        <b/>
        <sz val="12"/>
        <color rgb="FF000000"/>
        <rFont val="Verdana"/>
        <charset val="134"/>
      </rPr>
      <t>24</t>
    </r>
  </si>
  <si>
    <r>
      <rPr>
        <b/>
        <sz val="12"/>
        <color rgb="FF000000"/>
        <rFont val="宋体"/>
        <charset val="134"/>
      </rPr>
      <t>身长</t>
    </r>
    <r>
      <rPr>
        <b/>
        <sz val="12"/>
        <color rgb="FF000000"/>
        <rFont val="Verdana"/>
        <charset val="134"/>
      </rPr>
      <t xml:space="preserve">28 </t>
    </r>
    <r>
      <rPr>
        <b/>
        <sz val="12"/>
        <color rgb="FF000000"/>
        <rFont val="宋体"/>
        <charset val="134"/>
      </rPr>
      <t>胸围43</t>
    </r>
    <r>
      <rPr>
        <b/>
        <sz val="12"/>
        <color rgb="FF000000"/>
        <rFont val="Verdana"/>
        <charset val="134"/>
      </rPr>
      <t xml:space="preserve"> </t>
    </r>
    <r>
      <rPr>
        <b/>
        <sz val="12"/>
        <color rgb="FF000000"/>
        <rFont val="宋体"/>
        <charset val="134"/>
      </rPr>
      <t>领围</t>
    </r>
    <r>
      <rPr>
        <b/>
        <sz val="12"/>
        <color rgb="FF000000"/>
        <rFont val="Verdana"/>
        <charset val="134"/>
      </rPr>
      <t>28</t>
    </r>
  </si>
  <si>
    <r>
      <rPr>
        <b/>
        <sz val="12"/>
        <color rgb="FF000000"/>
        <rFont val="宋体"/>
        <charset val="134"/>
      </rPr>
      <t>身长</t>
    </r>
    <r>
      <rPr>
        <b/>
        <sz val="12"/>
        <color rgb="FF000000"/>
        <rFont val="Verdana"/>
        <charset val="134"/>
      </rPr>
      <t xml:space="preserve">33 </t>
    </r>
    <r>
      <rPr>
        <b/>
        <sz val="12"/>
        <color rgb="FF000000"/>
        <rFont val="宋体"/>
        <charset val="134"/>
      </rPr>
      <t>胸围48</t>
    </r>
    <r>
      <rPr>
        <b/>
        <sz val="12"/>
        <color rgb="FF000000"/>
        <rFont val="Verdana"/>
        <charset val="134"/>
      </rPr>
      <t xml:space="preserve"> </t>
    </r>
    <r>
      <rPr>
        <b/>
        <sz val="12"/>
        <color rgb="FF000000"/>
        <rFont val="宋体"/>
        <charset val="134"/>
      </rPr>
      <t>领围</t>
    </r>
    <r>
      <rPr>
        <b/>
        <sz val="12"/>
        <color rgb="FF000000"/>
        <rFont val="Verdana"/>
        <charset val="134"/>
      </rPr>
      <t>33</t>
    </r>
  </si>
  <si>
    <r>
      <rPr>
        <b/>
        <sz val="12"/>
        <color rgb="FF000000"/>
        <rFont val="宋体"/>
        <charset val="134"/>
      </rPr>
      <t>身长</t>
    </r>
    <r>
      <rPr>
        <b/>
        <sz val="12"/>
        <color rgb="FF000000"/>
        <rFont val="Verdana"/>
        <charset val="134"/>
      </rPr>
      <t xml:space="preserve">38 </t>
    </r>
    <r>
      <rPr>
        <b/>
        <sz val="12"/>
        <color rgb="FF000000"/>
        <rFont val="宋体"/>
        <charset val="134"/>
      </rPr>
      <t>胸围52</t>
    </r>
    <r>
      <rPr>
        <b/>
        <sz val="12"/>
        <color rgb="FF000000"/>
        <rFont val="Verdana"/>
        <charset val="134"/>
      </rPr>
      <t xml:space="preserve"> </t>
    </r>
    <r>
      <rPr>
        <b/>
        <sz val="12"/>
        <color rgb="FF000000"/>
        <rFont val="宋体"/>
        <charset val="134"/>
      </rPr>
      <t>领围</t>
    </r>
    <r>
      <rPr>
        <b/>
        <sz val="12"/>
        <color rgb="FF000000"/>
        <rFont val="Verdana"/>
        <charset val="134"/>
      </rPr>
      <t>38</t>
    </r>
  </si>
  <si>
    <t>MQ-DZ174</t>
  </si>
  <si>
    <t>运动风棉衣</t>
  </si>
  <si>
    <t>MQ-DZ175</t>
  </si>
  <si>
    <t>MQ-DZ176</t>
  </si>
  <si>
    <t>MQ-DZ177</t>
  </si>
  <si>
    <t>摇粒拉链夹克</t>
  </si>
  <si>
    <t>MQ-DZ178</t>
  </si>
  <si>
    <t>MQ-DZ179</t>
  </si>
  <si>
    <t>MQ-DZ180</t>
  </si>
  <si>
    <t>兔宝宝外套</t>
  </si>
  <si>
    <t>MQ-DZ181</t>
  </si>
  <si>
    <t>MQ-DZ187</t>
  </si>
  <si>
    <t>格子经典大衣</t>
  </si>
  <si>
    <r>
      <rPr>
        <b/>
        <sz val="12"/>
        <color rgb="FF000000"/>
        <rFont val="宋体"/>
        <charset val="134"/>
      </rPr>
      <t>身长</t>
    </r>
    <r>
      <rPr>
        <b/>
        <sz val="12"/>
        <color rgb="FF000000"/>
        <rFont val="Verdana"/>
        <charset val="134"/>
      </rPr>
      <t xml:space="preserve">28 </t>
    </r>
    <r>
      <rPr>
        <b/>
        <sz val="12"/>
        <color rgb="FF000000"/>
        <rFont val="宋体"/>
        <charset val="134"/>
      </rPr>
      <t>胸围39</t>
    </r>
    <r>
      <rPr>
        <b/>
        <sz val="12"/>
        <color rgb="FF000000"/>
        <rFont val="Verdana"/>
        <charset val="134"/>
      </rPr>
      <t xml:space="preserve"> </t>
    </r>
    <r>
      <rPr>
        <b/>
        <sz val="12"/>
        <color rgb="FF000000"/>
        <rFont val="宋体"/>
        <charset val="134"/>
      </rPr>
      <t>领围</t>
    </r>
    <r>
      <rPr>
        <b/>
        <sz val="12"/>
        <color rgb="FF000000"/>
        <rFont val="Verdana"/>
        <charset val="134"/>
      </rPr>
      <t>26</t>
    </r>
  </si>
  <si>
    <r>
      <rPr>
        <b/>
        <sz val="12"/>
        <color rgb="FF000000"/>
        <rFont val="宋体"/>
        <charset val="134"/>
      </rPr>
      <t>身长</t>
    </r>
    <r>
      <rPr>
        <b/>
        <sz val="12"/>
        <color rgb="FF000000"/>
        <rFont val="Verdana"/>
        <charset val="134"/>
      </rPr>
      <t xml:space="preserve">32 </t>
    </r>
    <r>
      <rPr>
        <b/>
        <sz val="12"/>
        <color rgb="FF000000"/>
        <rFont val="宋体"/>
        <charset val="134"/>
      </rPr>
      <t>胸围43</t>
    </r>
    <r>
      <rPr>
        <b/>
        <sz val="12"/>
        <color rgb="FF000000"/>
        <rFont val="Verdana"/>
        <charset val="134"/>
      </rPr>
      <t xml:space="preserve"> </t>
    </r>
    <r>
      <rPr>
        <b/>
        <sz val="12"/>
        <color rgb="FF000000"/>
        <rFont val="宋体"/>
        <charset val="134"/>
      </rPr>
      <t>领围</t>
    </r>
    <r>
      <rPr>
        <b/>
        <sz val="12"/>
        <color rgb="FF000000"/>
        <rFont val="Verdana"/>
        <charset val="134"/>
      </rPr>
      <t>28</t>
    </r>
  </si>
  <si>
    <t>4-7斤</t>
  </si>
  <si>
    <r>
      <rPr>
        <b/>
        <sz val="12"/>
        <color rgb="FF000000"/>
        <rFont val="宋体"/>
        <charset val="134"/>
      </rPr>
      <t>身长</t>
    </r>
    <r>
      <rPr>
        <b/>
        <sz val="12"/>
        <color rgb="FF000000"/>
        <rFont val="Verdana"/>
        <charset val="134"/>
      </rPr>
      <t xml:space="preserve">37 </t>
    </r>
    <r>
      <rPr>
        <b/>
        <sz val="12"/>
        <color rgb="FF000000"/>
        <rFont val="宋体"/>
        <charset val="134"/>
      </rPr>
      <t>胸围56</t>
    </r>
    <r>
      <rPr>
        <b/>
        <sz val="12"/>
        <color rgb="FF000000"/>
        <rFont val="Verdana"/>
        <charset val="134"/>
      </rPr>
      <t xml:space="preserve"> </t>
    </r>
    <r>
      <rPr>
        <b/>
        <sz val="12"/>
        <color rgb="FF000000"/>
        <rFont val="宋体"/>
        <charset val="134"/>
      </rPr>
      <t>领围33</t>
    </r>
  </si>
  <si>
    <t>8-14斤</t>
  </si>
  <si>
    <r>
      <rPr>
        <b/>
        <sz val="12"/>
        <color rgb="FF000000"/>
        <rFont val="宋体"/>
        <charset val="134"/>
      </rPr>
      <t>身长</t>
    </r>
    <r>
      <rPr>
        <b/>
        <sz val="12"/>
        <color rgb="FF000000"/>
        <rFont val="Verdana"/>
        <charset val="134"/>
      </rPr>
      <t xml:space="preserve">42 </t>
    </r>
    <r>
      <rPr>
        <b/>
        <sz val="12"/>
        <color rgb="FF000000"/>
        <rFont val="宋体"/>
        <charset val="134"/>
      </rPr>
      <t>胸围62</t>
    </r>
    <r>
      <rPr>
        <b/>
        <sz val="12"/>
        <color rgb="FF000000"/>
        <rFont val="Verdana"/>
        <charset val="134"/>
      </rPr>
      <t xml:space="preserve"> </t>
    </r>
    <r>
      <rPr>
        <b/>
        <sz val="12"/>
        <color rgb="FF000000"/>
        <rFont val="宋体"/>
        <charset val="134"/>
      </rPr>
      <t>领围</t>
    </r>
    <r>
      <rPr>
        <b/>
        <sz val="12"/>
        <color rgb="FF000000"/>
        <rFont val="Verdana"/>
        <charset val="134"/>
      </rPr>
      <t>38</t>
    </r>
  </si>
  <si>
    <t>16-28斤</t>
  </si>
  <si>
    <r>
      <rPr>
        <b/>
        <sz val="12"/>
        <color rgb="FF000000"/>
        <rFont val="宋体"/>
        <charset val="134"/>
      </rPr>
      <t>身长</t>
    </r>
    <r>
      <rPr>
        <b/>
        <sz val="12"/>
        <color rgb="FF000000"/>
        <rFont val="Verdana"/>
        <charset val="134"/>
      </rPr>
      <t xml:space="preserve">47 </t>
    </r>
    <r>
      <rPr>
        <b/>
        <sz val="12"/>
        <color rgb="FF000000"/>
        <rFont val="宋体"/>
        <charset val="134"/>
      </rPr>
      <t>胸围69</t>
    </r>
    <r>
      <rPr>
        <b/>
        <sz val="12"/>
        <color rgb="FF000000"/>
        <rFont val="Verdana"/>
        <charset val="134"/>
      </rPr>
      <t xml:space="preserve"> </t>
    </r>
    <r>
      <rPr>
        <b/>
        <sz val="12"/>
        <color rgb="FF000000"/>
        <rFont val="宋体"/>
        <charset val="134"/>
      </rPr>
      <t>领围41</t>
    </r>
  </si>
  <si>
    <t>34-50斤</t>
  </si>
  <si>
    <t>MQ-DZ188</t>
  </si>
  <si>
    <t>MQ-DZ189</t>
  </si>
  <si>
    <t>墨西哥风格大衣</t>
  </si>
  <si>
    <t>MQ-DZ190</t>
  </si>
  <si>
    <t>MQ-DZ191</t>
  </si>
  <si>
    <t>四杠反光军大衣</t>
  </si>
  <si>
    <t>身长20 胸围35-40 领围25-30</t>
  </si>
  <si>
    <t>26*22*2.5</t>
  </si>
  <si>
    <t>身长30 胸围40-50 领围30-35</t>
  </si>
  <si>
    <t>身长40 胸围50-60 领围35-40</t>
  </si>
  <si>
    <t>28*22*3.5</t>
  </si>
  <si>
    <t>身长50 胸围60-70 领围40-50</t>
  </si>
  <si>
    <t>35*26*3.5</t>
  </si>
  <si>
    <t>XXL</t>
  </si>
  <si>
    <t>身长60 胸围70-85 领围50-60</t>
  </si>
  <si>
    <t>56-65斤</t>
  </si>
  <si>
    <t>40*30*4.5</t>
  </si>
  <si>
    <t>MQ-DZ192</t>
  </si>
  <si>
    <t>MQ-DZ193</t>
  </si>
  <si>
    <t>经典黑白格大衣</t>
  </si>
  <si>
    <t>黑白</t>
  </si>
  <si>
    <t>MQ-DZ194</t>
  </si>
  <si>
    <t>经典红黑格大衣</t>
  </si>
  <si>
    <t>红黑</t>
  </si>
  <si>
    <t>MQ-DZ195</t>
  </si>
  <si>
    <t>love spots 运动装</t>
  </si>
  <si>
    <t>28*22*2</t>
  </si>
  <si>
    <t>28*22*3</t>
  </si>
  <si>
    <t>32*22*4</t>
  </si>
  <si>
    <t>32*22*5</t>
  </si>
  <si>
    <t>MQ-DZ196</t>
  </si>
  <si>
    <t>MQ-DZ197</t>
  </si>
  <si>
    <t>修身连帽装</t>
  </si>
  <si>
    <t>荧光绿</t>
  </si>
  <si>
    <t>MQ-DZ198</t>
  </si>
  <si>
    <t>MQ-DZ199</t>
  </si>
  <si>
    <t>两面穿绒毛大衣</t>
  </si>
  <si>
    <t>26*22*1.5</t>
  </si>
  <si>
    <t>26*22*2</t>
  </si>
  <si>
    <t>30*22*3</t>
  </si>
  <si>
    <t>34*26*4</t>
  </si>
  <si>
    <t>34*26*5</t>
  </si>
  <si>
    <t>MQ-DZ200</t>
  </si>
  <si>
    <t>MQ-DZ201</t>
  </si>
  <si>
    <t>双拼反光冲锋衣</t>
  </si>
  <si>
    <t>26*20*2</t>
  </si>
  <si>
    <t>30*22*4</t>
  </si>
  <si>
    <t>36*26*5</t>
  </si>
  <si>
    <t>MQ-DZ202</t>
  </si>
  <si>
    <t>MQ-DZ203</t>
  </si>
  <si>
    <t>MQ-DZ204</t>
  </si>
  <si>
    <t>翻领反光毛绒大衣</t>
  </si>
  <si>
    <t>24*19*1.5</t>
  </si>
  <si>
    <t>24*19*2</t>
  </si>
  <si>
    <t>MQ-DZ205</t>
  </si>
  <si>
    <t>MQ-DZ206</t>
  </si>
  <si>
    <t>拼色棉衣</t>
  </si>
  <si>
    <t>MQ-DZ207</t>
  </si>
  <si>
    <t>MQ-DZ208</t>
  </si>
  <si>
    <t>MQ-DZ209</t>
  </si>
  <si>
    <t>英伦反扣鹿皮绒装</t>
  </si>
  <si>
    <t>MQ-DZ210</t>
  </si>
  <si>
    <t>MQ-DZ211</t>
  </si>
  <si>
    <t>三角双杠反光冲锋衣</t>
  </si>
  <si>
    <t>MQ-DZ212</t>
  </si>
  <si>
    <t>MQ-DZ213</t>
  </si>
  <si>
    <t>MQ-DZ214</t>
  </si>
  <si>
    <t>曲线反光冲锋衣</t>
  </si>
  <si>
    <t>MQ-DZ215</t>
  </si>
  <si>
    <t>MQ-DZ216</t>
  </si>
  <si>
    <t>MQ-DZ217</t>
  </si>
  <si>
    <t>美式反光冲锋衣</t>
  </si>
  <si>
    <t>32*25*4</t>
  </si>
  <si>
    <t>34*25*5</t>
  </si>
  <si>
    <t>MQ-DZ218</t>
  </si>
  <si>
    <t>MQ-DZ219</t>
  </si>
  <si>
    <t>MQ-DZ220</t>
  </si>
  <si>
    <t>韩版胸背夹克</t>
  </si>
  <si>
    <t>身长20  胸围32 领围20</t>
  </si>
  <si>
    <t>身长25  胸围37 领围24</t>
  </si>
  <si>
    <t>身长28  胸围43 领围29</t>
  </si>
  <si>
    <t>身长33  胸围48 领围34</t>
  </si>
  <si>
    <t>身长38  胸围52 领围40</t>
  </si>
  <si>
    <t>MQ-DZ221</t>
  </si>
  <si>
    <t>大红</t>
  </si>
  <si>
    <t>MQ-DZ222</t>
  </si>
  <si>
    <t>MQ-DZ223</t>
  </si>
  <si>
    <t>MQ-DZ224</t>
  </si>
  <si>
    <t>深灰</t>
  </si>
  <si>
    <t>MQ-DZ226</t>
  </si>
  <si>
    <t>身长20 胸围30 领围20</t>
  </si>
  <si>
    <r>
      <rPr>
        <b/>
        <sz val="12"/>
        <color rgb="FF000000"/>
        <rFont val="Verdana"/>
        <charset val="134"/>
      </rPr>
      <t>2-3</t>
    </r>
    <r>
      <rPr>
        <b/>
        <sz val="12"/>
        <color rgb="FF000000"/>
        <rFont val="宋体"/>
        <charset val="134"/>
      </rPr>
      <t>斤</t>
    </r>
  </si>
  <si>
    <t>24*17*1</t>
  </si>
  <si>
    <t>身长24 胸围34 领围24</t>
  </si>
  <si>
    <r>
      <rPr>
        <b/>
        <sz val="12"/>
        <color rgb="FF000000"/>
        <rFont val="Verdana"/>
        <charset val="134"/>
      </rPr>
      <t>4-5</t>
    </r>
    <r>
      <rPr>
        <b/>
        <sz val="12"/>
        <color rgb="FF000000"/>
        <rFont val="宋体"/>
        <charset val="134"/>
      </rPr>
      <t>斤</t>
    </r>
  </si>
  <si>
    <t>31*18*1</t>
  </si>
  <si>
    <t>身长28 胸围40 领围28</t>
  </si>
  <si>
    <r>
      <rPr>
        <b/>
        <sz val="12"/>
        <color rgb="FF000000"/>
        <rFont val="Verdana"/>
        <charset val="134"/>
      </rPr>
      <t>6-8</t>
    </r>
    <r>
      <rPr>
        <b/>
        <sz val="12"/>
        <color rgb="FF000000"/>
        <rFont val="宋体"/>
        <charset val="134"/>
      </rPr>
      <t>斤</t>
    </r>
  </si>
  <si>
    <t>34*20*1</t>
  </si>
  <si>
    <t>身长32 胸围45 领围32</t>
  </si>
  <si>
    <r>
      <rPr>
        <b/>
        <sz val="12"/>
        <color rgb="FF000000"/>
        <rFont val="Verdana"/>
        <charset val="134"/>
      </rPr>
      <t>9-12</t>
    </r>
    <r>
      <rPr>
        <b/>
        <sz val="12"/>
        <color rgb="FF000000"/>
        <rFont val="宋体"/>
        <charset val="134"/>
      </rPr>
      <t>斤</t>
    </r>
  </si>
  <si>
    <t>25*19*2</t>
  </si>
  <si>
    <t>身长37 胸围49 领围36</t>
  </si>
  <si>
    <r>
      <rPr>
        <b/>
        <sz val="12"/>
        <color rgb="FF000000"/>
        <rFont val="Verdana"/>
        <charset val="134"/>
      </rPr>
      <t>13-17</t>
    </r>
    <r>
      <rPr>
        <b/>
        <sz val="12"/>
        <color rgb="FF000000"/>
        <rFont val="宋体"/>
        <charset val="134"/>
      </rPr>
      <t>斤</t>
    </r>
  </si>
  <si>
    <t>身长41 胸围54 领围40</t>
  </si>
  <si>
    <r>
      <rPr>
        <b/>
        <sz val="12"/>
        <color indexed="8"/>
        <rFont val="Verdana"/>
        <charset val="134"/>
      </rPr>
      <t>17-22</t>
    </r>
    <r>
      <rPr>
        <b/>
        <sz val="12"/>
        <color indexed="8"/>
        <rFont val="宋体"/>
        <charset val="134"/>
      </rPr>
      <t>斤</t>
    </r>
  </si>
  <si>
    <t>27*19*2</t>
  </si>
  <si>
    <t>MQ-DZ227</t>
  </si>
  <si>
    <t>MQ-DZ228</t>
  </si>
  <si>
    <t>绿色</t>
  </si>
  <si>
    <t>MQ-DZ229</t>
  </si>
  <si>
    <t>MQ-DZ225</t>
  </si>
  <si>
    <t>USA冲锋衣（风衣面料+摇粒绒内衬+夹层PP棉.后领口开孔.连帽.贴袋）</t>
  </si>
  <si>
    <t>MQ-DZ230</t>
  </si>
  <si>
    <t>红黑格反扣大衣（棉格子+摇粒绒内衬+夹层PP棉.后领口开孔.后领口拼接处有反光条）</t>
  </si>
  <si>
    <t>MQ-DZ231</t>
  </si>
  <si>
    <t>黑白格反扣大衣（棉格子+摇粒绒内衬+夹层PP棉.后领口开孔.后背拼接处有反光条）</t>
  </si>
  <si>
    <t>MQ-DZ232</t>
  </si>
  <si>
    <t>蓝绿格间棉大衣（风衣面料间棉搭配棉格子+摇粒绒内衬+夹层PP棉.后领口开孔.后背拼接处有反光条）</t>
  </si>
  <si>
    <t>蓝绿</t>
  </si>
  <si>
    <t>MQ-DZ233</t>
  </si>
  <si>
    <t>红蓝格间棉大衣（风衣料间PP棉搭配棉格子+摇粒绒内衬+夹层PP棉.后领口开孔.后背拼接处有反光条）</t>
  </si>
  <si>
    <t>红蓝</t>
  </si>
  <si>
    <t>MQ-DZ234</t>
  </si>
  <si>
    <t>双袋简约白领大衣（风衣料间PP棉+摇粒绒内衬.后领口开孔.贴双袋.白毛翻领）</t>
  </si>
  <si>
    <t>灰色</t>
  </si>
  <si>
    <t>MQ-DZ235</t>
  </si>
  <si>
    <t>MQ-DZ236</t>
  </si>
  <si>
    <t>双杠拉链高领冲锋衣（风衣料+摇粒绒内衬+夹层PP棉.后领开孔.高开领可调节领口）</t>
  </si>
  <si>
    <t>MQ-DZ237</t>
  </si>
  <si>
    <t>MQ-DZ238</t>
  </si>
  <si>
    <t>MQ-DZ239</t>
  </si>
  <si>
    <t>美式休闲反光边凤衣（风衣料间PP棉+摇粒绒内衬.后领开孔.反光条包边）</t>
  </si>
  <si>
    <t>MQ-DZ240</t>
  </si>
  <si>
    <t>MQ-DZ241</t>
  </si>
  <si>
    <t>红黑双拼反光大衣（棉格子+摇粒绒内衬+夹层PP棉.后领开孔.后中拼接处有反光条）</t>
  </si>
  <si>
    <t>MQ-DZ242</t>
  </si>
  <si>
    <t>黑白双拼反光大衣（棉格子+摇粒绒内衬+夹层PP棉.后领开孔.后中拼接处有反光条）</t>
  </si>
  <si>
    <t>MQ-DZ243</t>
  </si>
  <si>
    <t>红蓝格两面穿大衣（棉格子+摇粒绒内衬+夹层PP棉.后领三角反光开孔.两面穿）</t>
  </si>
  <si>
    <t>MQ-DZ244</t>
  </si>
  <si>
    <t>蓝绿格两面穿大衣（棉格子+摇粒绒内衬+夹层PP棉.后领三角反光开孔.两面穿）</t>
  </si>
  <si>
    <t>MQ-DZ245</t>
  </si>
  <si>
    <t>双拼反光冲锋衣（风衣料间PP棉+摇粒绒内衬.后领三角反光开孔.毛绒翻领）</t>
  </si>
  <si>
    <t>MQ-DZ246</t>
  </si>
  <si>
    <t>MQ-DZ247</t>
  </si>
  <si>
    <t>军绿</t>
  </si>
  <si>
    <t>MQ-DZ248</t>
  </si>
  <si>
    <t>欧美风拉链领大衣（摇粒绒+平纹料内衬.夹层PP棉.后领开孔.两侧拼接处反光条）</t>
  </si>
  <si>
    <t>MQ-DZ249</t>
  </si>
  <si>
    <t>MQ-DZ250</t>
  </si>
  <si>
    <t>提手拉链夹克套装（风衣料间棉+夹层喷胶棉+摇粒绒内衬.背部反光条.配牵引带.背部拉链穿着）外观专利款</t>
  </si>
  <si>
    <t>28*24*1</t>
  </si>
  <si>
    <t>50*40*40</t>
  </si>
  <si>
    <t>9-10斤</t>
  </si>
  <si>
    <t>28*24*2</t>
  </si>
  <si>
    <t>11-15斤</t>
  </si>
  <si>
    <t>32*24*2</t>
  </si>
  <si>
    <t>身长41 胸围54领围40</t>
  </si>
  <si>
    <t>16-22斤</t>
  </si>
  <si>
    <t>32*24*3</t>
  </si>
  <si>
    <t>MQ-DZ251</t>
  </si>
  <si>
    <t>MQ-DZ252</t>
  </si>
  <si>
    <t>MQ-DZ253</t>
  </si>
  <si>
    <t>S型迷彩拉链胸背款（风衣料间棉+夹层喷胶棉+摇粒绒内衬.领口橡筋可松紧调节扣.背部反光条.背部拉链穿着）</t>
  </si>
  <si>
    <t>绿迷彩</t>
  </si>
  <si>
    <t>MQ-DZ254</t>
  </si>
  <si>
    <t>粉迷彩</t>
  </si>
  <si>
    <t>MQ-DZ255</t>
  </si>
  <si>
    <t>蓝迷彩</t>
  </si>
  <si>
    <t>MQ-DZ256</t>
  </si>
  <si>
    <t>间棉小方格两件装（风衣料间格+夹层喷胶棉+摇粒绒内衬.搭配一件条纹高领T恤.前胸双排扣穿着可调节）</t>
  </si>
  <si>
    <t>MQ-DZ257</t>
  </si>
  <si>
    <t>MQ-DZ258</t>
  </si>
  <si>
    <t>MQ-DZ259</t>
  </si>
  <si>
    <t>修身D扣夹克（风衣料间棉+夹层喷胶棉+摇粒绒内衬.领口橡筋可松紧调节扣.且有反光条.两侧橡筋收缩.背部拉链穿着）</t>
  </si>
  <si>
    <t>MQ-DZ260</t>
  </si>
  <si>
    <t>MQ-DZ261</t>
  </si>
  <si>
    <t>MQ-DZ262</t>
  </si>
  <si>
    <t>三色防风衣（风衣料+夹层喷胶棉+摇粒绒内衬.帽口螺纹包边.袖口螺纹收口.贴中性标橡筋可调节下摆.前胸开扣穿着）</t>
  </si>
  <si>
    <t>MQ-DZ263</t>
  </si>
  <si>
    <t>MQ-DZ264</t>
  </si>
  <si>
    <t>MQ-DZ265</t>
  </si>
  <si>
    <t>羊羔绒牛仔衣（表层牛仔和羊羔绒+涤纶里内衬.领口羊羔绒翻领.袖口羊羔绒收口.贴双袋.木质扣子..前胸开扣穿着）</t>
  </si>
  <si>
    <t>米白</t>
  </si>
  <si>
    <t>MQ-DZ266</t>
  </si>
  <si>
    <t>枣红</t>
  </si>
  <si>
    <t>MQ-DZ267</t>
  </si>
  <si>
    <t>双色连帽胸背款（风衣料+夹层喷胶棉+摇粒绒内衬.长毛帽边贴中性标.贴单袋.双调节扣可调节下摆.前胸拉链穿着）外观专利款</t>
  </si>
  <si>
    <t>28*24*3</t>
  </si>
  <si>
    <t>MQ-DZ268</t>
  </si>
  <si>
    <t>MQ-DZ269</t>
  </si>
  <si>
    <t>MQ-DZ270</t>
  </si>
  <si>
    <t>双袋运动胸背款（风衣料+夹层喷胶棉+摇粒绒内衬.领边反光条.贴双风琴拉链袋.贴中性反光骨头标.后背拉链穿着）外观专利款</t>
  </si>
  <si>
    <t>MQ-DZ271</t>
  </si>
  <si>
    <t>MQ-DZ272</t>
  </si>
  <si>
    <t>MQ-DZ273</t>
  </si>
  <si>
    <t>修身连帽外套（风衣料+夹层喷胶棉+摇粒绒内衬.毛帽边.贴中性标.袖子下摆装饰织带.侧身两边橡筋瘦身.前胸开扣穿着）外观专利款</t>
  </si>
  <si>
    <t>MQ-DZ274</t>
  </si>
  <si>
    <t>MQ-DZ275</t>
  </si>
  <si>
    <t>MQ-DZ276</t>
  </si>
  <si>
    <t>双扣拉链胸背款（风衣料间格+夹层喷胶棉+摇粒绒内衬.领边双装饰扣子.侧身下边贴装饰袋盖.后背拉链穿着）外观专利款</t>
  </si>
  <si>
    <t>MQ-DZ277</t>
  </si>
  <si>
    <t>MQ-DZ278</t>
  </si>
  <si>
    <t>MQ-DZ279</t>
  </si>
  <si>
    <t>军旅反光胸背夹克（防水风衣料间棉+摇粒绒内衬）</t>
  </si>
  <si>
    <t>紫迷彩</t>
  </si>
  <si>
    <t>30*23*2</t>
  </si>
  <si>
    <t>33*23*2</t>
  </si>
  <si>
    <t>37*27*2</t>
  </si>
  <si>
    <t>45*28*2</t>
  </si>
  <si>
    <t>MQ-DZ280</t>
  </si>
  <si>
    <t>橙迷彩</t>
  </si>
  <si>
    <t>MQ-DZ281</t>
  </si>
  <si>
    <t>虎纹毛领胸背夹克（防水风衣料间棉+摇粒绒内衬.）</t>
  </si>
  <si>
    <t>31*22*2</t>
  </si>
  <si>
    <t>37*26*2</t>
  </si>
  <si>
    <t>42*28*2</t>
  </si>
  <si>
    <t>46*28*2</t>
  </si>
  <si>
    <t>MQ-DZ282</t>
  </si>
  <si>
    <t>MQ-DZ283</t>
  </si>
  <si>
    <t>休闲连帽胸背夹克（防水风衣料间棉+摇粒绒内衬.）</t>
  </si>
  <si>
    <t>30*22*2</t>
  </si>
  <si>
    <t>32*22*2</t>
  </si>
  <si>
    <t>35*26*2</t>
  </si>
  <si>
    <t>44*26*3</t>
  </si>
  <si>
    <t>46*26*3</t>
  </si>
  <si>
    <t>MQ-DZ284</t>
  </si>
  <si>
    <t>30*20*2</t>
  </si>
  <si>
    <t>MQ-DZ285</t>
  </si>
  <si>
    <r>
      <rPr>
        <b/>
        <sz val="12"/>
        <color rgb="FF000000"/>
        <rFont val="宋体"/>
        <charset val="134"/>
      </rPr>
      <t>反光胸背拉链夹克（防水风衣料间棉+摇粒绒内衬.）</t>
    </r>
    <r>
      <rPr>
        <b/>
        <sz val="12"/>
        <color rgb="FFFF0000"/>
        <rFont val="宋体"/>
        <charset val="134"/>
      </rPr>
      <t>荧光绿反光条</t>
    </r>
  </si>
  <si>
    <t>38*27*2</t>
  </si>
  <si>
    <t>44*30*3</t>
  </si>
  <si>
    <t>46*30*3</t>
  </si>
  <si>
    <t>MQ-DZ286</t>
  </si>
  <si>
    <t>反光胸背拉链夹克（防水风衣料间棉+摇粒绒内衬.）</t>
  </si>
  <si>
    <t>MQ-DZ287</t>
  </si>
  <si>
    <t>双色双袋反光夹克（防水蓝色拼色凤衣料+加棉摇粒绒+黑色圆章）</t>
  </si>
  <si>
    <t>橙灰</t>
  </si>
  <si>
    <t>30*19*2</t>
  </si>
  <si>
    <t>31*23*2</t>
  </si>
  <si>
    <t>38*26*2</t>
  </si>
  <si>
    <t>43*30*3</t>
  </si>
  <si>
    <t>46*29*3</t>
  </si>
  <si>
    <t>MQ-DZ288</t>
  </si>
  <si>
    <t>兰红</t>
  </si>
  <si>
    <t>MQ-DZ289</t>
  </si>
  <si>
    <t>双色D扣拉链夹克（防水拼色凤衣料+加棉摇粒绒+黑色圆章）</t>
  </si>
  <si>
    <t>藏蓝</t>
  </si>
  <si>
    <t>30*28*2</t>
  </si>
  <si>
    <t>44*30*2</t>
  </si>
  <si>
    <t>48*30*2</t>
  </si>
  <si>
    <t>MQ-DZ290</t>
  </si>
  <si>
    <t>MQ-DZ291</t>
  </si>
  <si>
    <t>波点连帽胸背外套（防水印点凤衣料+加棉摇粒绒+圆章）</t>
  </si>
  <si>
    <t>29*22*2</t>
  </si>
  <si>
    <t>42*30*2</t>
  </si>
  <si>
    <t>MQ-DZ292</t>
  </si>
  <si>
    <t>MQ-DZ293</t>
  </si>
  <si>
    <t>毛绒方格双袋大衣</t>
  </si>
  <si>
    <t>27*23*2</t>
  </si>
  <si>
    <t>MQ-DZ294</t>
  </si>
  <si>
    <t>MQ-DZ295</t>
  </si>
  <si>
    <t>户外休闲冲锋衣（精选平纹面料.复合防水涂层.夹层喷胶棉.内衬摇粒绒.背部双拉链装饰.提把手和背部腹部领口处均有反光条夜间可警示.领围腰围魔术贴可以调节大小）</t>
  </si>
  <si>
    <t>棕色</t>
  </si>
  <si>
    <t>身长20 胸围31-36 领围22-26</t>
  </si>
  <si>
    <t>2-2.5KG</t>
  </si>
  <si>
    <t>身长30 胸围40-45 领围30-35</t>
  </si>
  <si>
    <t>3-5KG</t>
  </si>
  <si>
    <t>身长40 胸围50-55 领围35-40</t>
  </si>
  <si>
    <t>7-10KG</t>
  </si>
  <si>
    <t>身长50 胸围60-65 领围40-45</t>
  </si>
  <si>
    <t>16-20KG</t>
  </si>
  <si>
    <t>35*25*3</t>
  </si>
  <si>
    <t>身长60 胸围70-75 领围50-55</t>
  </si>
  <si>
    <t>22-28KG</t>
  </si>
  <si>
    <t>40*27*3</t>
  </si>
  <si>
    <t>MQ-DZ296</t>
  </si>
  <si>
    <t>MQ-DZ297</t>
  </si>
  <si>
    <t>三色时尚运动冲锋衣（精选平纹面料.三色撞色拼接。复合防水涂层.夹层喷胶棉.内衬摇粒绒.背部双反光条夜间可警示.高领有橡筋可收缩领口.下脚橡筋可收缩凹槽方便宠物穿着尾巴不会挡住。领围腰围魔术贴可以调节大小）</t>
  </si>
  <si>
    <t>蓝灰绿</t>
  </si>
  <si>
    <t>32*25*2</t>
  </si>
  <si>
    <t>MQ-DZ298</t>
  </si>
  <si>
    <t>绿咖棕</t>
  </si>
  <si>
    <t>MQ-DZ299</t>
  </si>
  <si>
    <r>
      <rPr>
        <b/>
        <sz val="10"/>
        <color rgb="FF000000"/>
        <rFont val="宋体"/>
        <charset val="134"/>
      </rPr>
      <t>极速运动冲锋衣（精选平纹面料.双色撞色拼接.复合防水涂层.夹层喷胶棉.内衬摇粒绒</t>
    </r>
    <r>
      <rPr>
        <b/>
        <sz val="10"/>
        <rFont val="宋体"/>
        <charset val="134"/>
      </rPr>
      <t>..高领有橡筋可收缩领口.背部印Sporty Pup.腰部反光织带链接腹部可以调节腰围大小.下脚橡筋可收缩凹槽方便宠物穿着尾巴不会挡住</t>
    </r>
    <r>
      <rPr>
        <b/>
        <sz val="10"/>
        <color rgb="FF000000"/>
        <rFont val="宋体"/>
        <charset val="134"/>
      </rPr>
      <t>）</t>
    </r>
  </si>
  <si>
    <t>32*26*3</t>
  </si>
  <si>
    <t>39*27*3</t>
  </si>
  <si>
    <t>42*27*3</t>
  </si>
  <si>
    <t>MQ-DZ300</t>
  </si>
  <si>
    <t>MQ-DZ301</t>
  </si>
  <si>
    <r>
      <rPr>
        <b/>
        <sz val="10"/>
        <color rgb="FF000000"/>
        <rFont val="宋体"/>
        <charset val="134"/>
      </rPr>
      <t>活力动感冲锋衣（精选平纹面料.搭配毛绒撞色拼接.复合防水涂层.夹层喷胶棉.内衬摇粒绒</t>
    </r>
    <r>
      <rPr>
        <b/>
        <sz val="10"/>
        <rFont val="宋体"/>
        <charset val="134"/>
      </rPr>
      <t>.领口皮质开孔可穿牵引.背部两侧反光条.腰部插扣织带链接腹部可以调节腰围大小.领口魔术贴可调节领围大小.下脚毛绒贴袋</t>
    </r>
    <r>
      <rPr>
        <b/>
        <sz val="10"/>
        <color rgb="FF000000"/>
        <rFont val="宋体"/>
        <charset val="134"/>
      </rPr>
      <t>）</t>
    </r>
  </si>
  <si>
    <t>36*26*2</t>
  </si>
  <si>
    <t>33*24*3</t>
  </si>
  <si>
    <t>38*25*3</t>
  </si>
  <si>
    <t>MQ-DZ302</t>
  </si>
  <si>
    <t>33*24*4</t>
  </si>
  <si>
    <t>38*25*4</t>
  </si>
  <si>
    <t>MQ-DZ303</t>
  </si>
  <si>
    <r>
      <rPr>
        <b/>
        <sz val="10"/>
        <color rgb="FF000000"/>
        <rFont val="宋体"/>
        <charset val="134"/>
      </rPr>
      <t>都市运动冲锋衣（精选平纹面料.复合防水涂层.夹层喷胶棉.内衬摇粒绒</t>
    </r>
    <r>
      <rPr>
        <b/>
        <sz val="10"/>
        <rFont val="宋体"/>
        <charset val="134"/>
      </rPr>
      <t>.高领有橡筋可收缩领口.有开孔可穿牵引绳.背部两条撞色印条.背部魔术贴链接腹部可以调节腰围大小.领口魔术贴可调节领围大小.</t>
    </r>
    <r>
      <rPr>
        <b/>
        <sz val="10"/>
        <color rgb="FF000000"/>
        <rFont val="宋体"/>
        <charset val="134"/>
      </rPr>
      <t>）</t>
    </r>
  </si>
  <si>
    <t>30*26*3</t>
  </si>
  <si>
    <t>34*25*4</t>
  </si>
  <si>
    <t>MQ-DZ304</t>
  </si>
  <si>
    <t>MQ-DZ305</t>
  </si>
  <si>
    <t>简约运动冲锋衣（精选平纹面料.超声波压格子夹层喷胶棉.内衬摇粒绒.背部双反光条夜间可警示.灰色毛绒翻领.领口处有开孔可穿牵引绳.领围腰围魔术贴可以调节大小）</t>
  </si>
  <si>
    <t>湖蓝</t>
  </si>
  <si>
    <t>28*18*2</t>
  </si>
  <si>
    <t>35*27*2</t>
  </si>
  <si>
    <t>33*25*4</t>
  </si>
  <si>
    <t>36*27*4</t>
  </si>
  <si>
    <t>MQ-DZ306</t>
  </si>
  <si>
    <t>MQ-DZ307</t>
  </si>
  <si>
    <t>欧美风简约冲锋衣（精选平纹面料.表面做防泼水涂层.超声波压.填充棉.内衬.衣服环扣都用反光条夜间可警示.立领.领口处有魔术贴方便穿着.腰围魔术贴可以调节大小）</t>
  </si>
  <si>
    <t>身长29 胸围40-44 领围35</t>
  </si>
  <si>
    <t>2-3.5KG</t>
  </si>
  <si>
    <t>27*21*2</t>
  </si>
  <si>
    <t>身长34 胸围44-48 领围40</t>
  </si>
  <si>
    <t>4.5-6KG</t>
  </si>
  <si>
    <t>27*21*4</t>
  </si>
  <si>
    <t>身长39 胸围52-58 领围45</t>
  </si>
  <si>
    <t>7.5-12.5KG</t>
  </si>
  <si>
    <t>27*27*6</t>
  </si>
  <si>
    <t>身长45 胸围60-66 领围51</t>
  </si>
  <si>
    <t>27*27*8</t>
  </si>
  <si>
    <t>身长52 胸围70-78 领围57</t>
  </si>
  <si>
    <t>25-30KG</t>
  </si>
  <si>
    <t>40*27*5</t>
  </si>
  <si>
    <t>MQ-DZ308</t>
  </si>
  <si>
    <t>MQ-DZ309</t>
  </si>
  <si>
    <t>MQ-DZ310</t>
  </si>
  <si>
    <t>欧美风简约冲锋衣（精选风衣面料.表面做防泼水涂层.超声波压.填充棉.内衬.衣服环扣都用反光条夜间可警示.立领.领口处有魔术贴方便穿着.腰围魔术贴可以调节大小）</t>
  </si>
  <si>
    <t>MQ-DZ311</t>
  </si>
  <si>
    <t>MQ-DZ312</t>
  </si>
  <si>
    <t>MQ-08118</t>
  </si>
  <si>
    <t>MQ-DZD01</t>
  </si>
  <si>
    <t>女生修身外套</t>
  </si>
  <si>
    <r>
      <rPr>
        <b/>
        <sz val="12"/>
        <color rgb="FF000000"/>
        <rFont val="Verdana"/>
        <charset val="134"/>
      </rPr>
      <t>身长</t>
    </r>
    <r>
      <rPr>
        <b/>
        <sz val="12"/>
        <color rgb="FF000000"/>
        <rFont val="Verdana"/>
        <charset val="134"/>
      </rPr>
      <t xml:space="preserve">20 </t>
    </r>
    <r>
      <rPr>
        <b/>
        <sz val="12"/>
        <color rgb="FF000000"/>
        <rFont val="宋体"/>
        <charset val="134"/>
      </rPr>
      <t>胸围</t>
    </r>
    <r>
      <rPr>
        <b/>
        <sz val="12"/>
        <color rgb="FF000000"/>
        <rFont val="Verdana"/>
        <charset val="134"/>
      </rPr>
      <t xml:space="preserve">28 </t>
    </r>
    <r>
      <rPr>
        <b/>
        <sz val="12"/>
        <color rgb="FF000000"/>
        <rFont val="宋体"/>
        <charset val="134"/>
      </rPr>
      <t>领围</t>
    </r>
    <r>
      <rPr>
        <b/>
        <sz val="12"/>
        <color rgb="FF000000"/>
        <rFont val="Verdana"/>
        <charset val="134"/>
      </rPr>
      <t>20</t>
    </r>
  </si>
  <si>
    <r>
      <rPr>
        <b/>
        <sz val="12"/>
        <color rgb="FF000000"/>
        <rFont val="Verdana"/>
        <charset val="134"/>
      </rPr>
      <t>身长</t>
    </r>
    <r>
      <rPr>
        <b/>
        <sz val="12"/>
        <color rgb="FF000000"/>
        <rFont val="Verdana"/>
        <charset val="134"/>
      </rPr>
      <t xml:space="preserve">24 </t>
    </r>
    <r>
      <rPr>
        <b/>
        <sz val="12"/>
        <color rgb="FF000000"/>
        <rFont val="宋体"/>
        <charset val="134"/>
      </rPr>
      <t>胸围</t>
    </r>
    <r>
      <rPr>
        <b/>
        <sz val="12"/>
        <color rgb="FF000000"/>
        <rFont val="Verdana"/>
        <charset val="134"/>
      </rPr>
      <t xml:space="preserve">34 </t>
    </r>
    <r>
      <rPr>
        <b/>
        <sz val="12"/>
        <color rgb="FF000000"/>
        <rFont val="宋体"/>
        <charset val="134"/>
      </rPr>
      <t>领围</t>
    </r>
    <r>
      <rPr>
        <b/>
        <sz val="12"/>
        <color rgb="FF000000"/>
        <rFont val="Verdana"/>
        <charset val="134"/>
      </rPr>
      <t>24</t>
    </r>
  </si>
  <si>
    <r>
      <rPr>
        <b/>
        <sz val="12"/>
        <color rgb="FF000000"/>
        <rFont val="Verdana"/>
        <charset val="134"/>
      </rPr>
      <t>身长</t>
    </r>
    <r>
      <rPr>
        <b/>
        <sz val="12"/>
        <color rgb="FF000000"/>
        <rFont val="Verdana"/>
        <charset val="134"/>
      </rPr>
      <t xml:space="preserve">28 </t>
    </r>
    <r>
      <rPr>
        <b/>
        <sz val="12"/>
        <color rgb="FF000000"/>
        <rFont val="宋体"/>
        <charset val="134"/>
      </rPr>
      <t>胸围</t>
    </r>
    <r>
      <rPr>
        <b/>
        <sz val="12"/>
        <color rgb="FF000000"/>
        <rFont val="Verdana"/>
        <charset val="134"/>
      </rPr>
      <t xml:space="preserve">36 </t>
    </r>
    <r>
      <rPr>
        <b/>
        <sz val="12"/>
        <color rgb="FF000000"/>
        <rFont val="宋体"/>
        <charset val="134"/>
      </rPr>
      <t>领围</t>
    </r>
    <r>
      <rPr>
        <b/>
        <sz val="12"/>
        <color rgb="FF000000"/>
        <rFont val="Verdana"/>
        <charset val="134"/>
      </rPr>
      <t>28</t>
    </r>
  </si>
  <si>
    <r>
      <rPr>
        <b/>
        <sz val="12"/>
        <color rgb="FF000000"/>
        <rFont val="Verdana"/>
        <charset val="134"/>
      </rPr>
      <t>身长</t>
    </r>
    <r>
      <rPr>
        <b/>
        <sz val="12"/>
        <color rgb="FF000000"/>
        <rFont val="Verdana"/>
        <charset val="134"/>
      </rPr>
      <t xml:space="preserve">32 </t>
    </r>
    <r>
      <rPr>
        <b/>
        <sz val="12"/>
        <color rgb="FF000000"/>
        <rFont val="宋体"/>
        <charset val="134"/>
      </rPr>
      <t>胸围</t>
    </r>
    <r>
      <rPr>
        <b/>
        <sz val="12"/>
        <color rgb="FF000000"/>
        <rFont val="Verdana"/>
        <charset val="134"/>
      </rPr>
      <t xml:space="preserve">40 </t>
    </r>
    <r>
      <rPr>
        <b/>
        <sz val="12"/>
        <color rgb="FF000000"/>
        <rFont val="宋体"/>
        <charset val="134"/>
      </rPr>
      <t>领围</t>
    </r>
    <r>
      <rPr>
        <b/>
        <sz val="12"/>
        <color rgb="FF000000"/>
        <rFont val="Verdana"/>
        <charset val="134"/>
      </rPr>
      <t>32</t>
    </r>
  </si>
  <si>
    <r>
      <rPr>
        <b/>
        <sz val="12"/>
        <color rgb="FF000000"/>
        <rFont val="Verdana"/>
        <charset val="134"/>
      </rPr>
      <t>身长</t>
    </r>
    <r>
      <rPr>
        <b/>
        <sz val="12"/>
        <color rgb="FF000000"/>
        <rFont val="Verdana"/>
        <charset val="134"/>
      </rPr>
      <t xml:space="preserve">36 </t>
    </r>
    <r>
      <rPr>
        <b/>
        <sz val="12"/>
        <color rgb="FF000000"/>
        <rFont val="宋体"/>
        <charset val="134"/>
      </rPr>
      <t>胸围</t>
    </r>
    <r>
      <rPr>
        <b/>
        <sz val="12"/>
        <color rgb="FF000000"/>
        <rFont val="Verdana"/>
        <charset val="134"/>
      </rPr>
      <t xml:space="preserve">44 </t>
    </r>
    <r>
      <rPr>
        <b/>
        <sz val="12"/>
        <color rgb="FF000000"/>
        <rFont val="宋体"/>
        <charset val="134"/>
      </rPr>
      <t>领围</t>
    </r>
    <r>
      <rPr>
        <b/>
        <sz val="12"/>
        <color rgb="FF000000"/>
        <rFont val="Verdana"/>
        <charset val="134"/>
      </rPr>
      <t>36</t>
    </r>
  </si>
  <si>
    <t>13-18斤</t>
  </si>
  <si>
    <r>
      <rPr>
        <b/>
        <sz val="12"/>
        <color rgb="FF000000"/>
        <rFont val="Verdana"/>
        <charset val="134"/>
      </rPr>
      <t>身长</t>
    </r>
    <r>
      <rPr>
        <b/>
        <sz val="12"/>
        <color rgb="FF000000"/>
        <rFont val="Verdana"/>
        <charset val="134"/>
      </rPr>
      <t xml:space="preserve">40 </t>
    </r>
    <r>
      <rPr>
        <b/>
        <sz val="12"/>
        <color rgb="FF000000"/>
        <rFont val="宋体"/>
        <charset val="134"/>
      </rPr>
      <t>胸围</t>
    </r>
    <r>
      <rPr>
        <b/>
        <sz val="12"/>
        <color rgb="FF000000"/>
        <rFont val="Verdana"/>
        <charset val="134"/>
      </rPr>
      <t xml:space="preserve">48 </t>
    </r>
    <r>
      <rPr>
        <b/>
        <sz val="12"/>
        <color rgb="FF000000"/>
        <rFont val="宋体"/>
        <charset val="134"/>
      </rPr>
      <t>领围</t>
    </r>
    <r>
      <rPr>
        <b/>
        <sz val="12"/>
        <color rgb="FF000000"/>
        <rFont val="Verdana"/>
        <charset val="134"/>
      </rPr>
      <t>40</t>
    </r>
  </si>
  <si>
    <t>18-25斤</t>
  </si>
  <si>
    <t>MQ-DZD02</t>
  </si>
  <si>
    <t>MQ-DZD03</t>
  </si>
  <si>
    <t>MQ-DZD04</t>
  </si>
  <si>
    <t>MQ-DZD05</t>
  </si>
  <si>
    <t>MQ-DZD21</t>
  </si>
  <si>
    <t>虎纹毛领军大衣</t>
  </si>
  <si>
    <t>MQ-DZD22</t>
  </si>
  <si>
    <t>MQ-DZD23</t>
  </si>
  <si>
    <t>MQ-DZD24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</si>
</sst>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0_);[Red]\(0\)"/>
    <numFmt numFmtId="179" formatCode="0_ "/>
    <numFmt numFmtId="180" formatCode="0.00_);\(0.00\)"/>
    <numFmt numFmtId="181" formatCode="0_);\(0\)"/>
  </numFmts>
  <fonts count="95">
    <font>
      <sz val="12"/>
      <name val="宋体"/>
      <charset val="134"/>
    </font>
    <font>
      <b/>
      <sz val="18"/>
      <name val="Franklin Gothic Medium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color rgb="FFFF0000"/>
      <name val="宋体"/>
      <charset val="134"/>
    </font>
    <font>
      <b/>
      <sz val="28"/>
      <name val="Arial Black"/>
      <charset val="134"/>
    </font>
    <font>
      <b/>
      <sz val="12"/>
      <name val="Arial Black"/>
      <charset val="134"/>
    </font>
    <font>
      <b/>
      <sz val="14"/>
      <name val="Arial Black"/>
      <charset val="134"/>
    </font>
    <font>
      <b/>
      <sz val="28"/>
      <color rgb="FFFF0000"/>
      <name val="Arial Black"/>
      <charset val="134"/>
    </font>
    <font>
      <b/>
      <sz val="12"/>
      <name val="Franklin Gothic Medium"/>
      <charset val="134"/>
    </font>
    <font>
      <b/>
      <sz val="14"/>
      <name val="Franklin Gothic Medium"/>
      <charset val="134"/>
    </font>
    <font>
      <b/>
      <sz val="18"/>
      <color rgb="FFFF0000"/>
      <name val="Franklin Gothic Medium"/>
      <charset val="134"/>
    </font>
    <font>
      <b/>
      <sz val="18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20"/>
      <color rgb="FFFF0000"/>
      <name val="宋体"/>
      <charset val="134"/>
    </font>
    <font>
      <b/>
      <sz val="16"/>
      <name val="宋体"/>
      <charset val="134"/>
    </font>
    <font>
      <b/>
      <sz val="12"/>
      <name val="Times New Roman"/>
      <charset val="134"/>
    </font>
    <font>
      <b/>
      <sz val="11"/>
      <name val="Times New Roman"/>
      <charset val="134"/>
    </font>
    <font>
      <b/>
      <sz val="14"/>
      <name val="Times New Roman"/>
      <charset val="134"/>
    </font>
    <font>
      <b/>
      <sz val="11"/>
      <color rgb="FFFF0000"/>
      <name val="Times New Roman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b/>
      <sz val="14"/>
      <color rgb="FFFF0000"/>
      <name val="宋体"/>
      <charset val="134"/>
    </font>
    <font>
      <sz val="14"/>
      <color indexed="8"/>
      <name val="Verdana"/>
      <charset val="134"/>
    </font>
    <font>
      <sz val="12"/>
      <color rgb="FF000000"/>
      <name val="宋体"/>
      <charset val="134"/>
    </font>
    <font>
      <b/>
      <sz val="10"/>
      <color indexed="8"/>
      <name val="宋体"/>
      <charset val="134"/>
    </font>
    <font>
      <b/>
      <sz val="14"/>
      <color indexed="8"/>
      <name val="Verdana"/>
      <charset val="134"/>
    </font>
    <font>
      <b/>
      <sz val="16"/>
      <color rgb="FF000000"/>
      <name val="宋体"/>
      <charset val="134"/>
      <scheme val="major"/>
    </font>
    <font>
      <b/>
      <sz val="10"/>
      <name val="Verdana"/>
      <charset val="134"/>
    </font>
    <font>
      <b/>
      <sz val="16"/>
      <color indexed="8"/>
      <name val="宋体"/>
      <charset val="134"/>
    </font>
    <font>
      <b/>
      <sz val="14"/>
      <name val="宋体"/>
      <charset val="134"/>
      <scheme val="minor"/>
    </font>
    <font>
      <b/>
      <sz val="10"/>
      <color indexed="8"/>
      <name val="Verdana"/>
      <charset val="134"/>
    </font>
    <font>
      <b/>
      <sz val="10"/>
      <color rgb="FFFF0000"/>
      <name val="Verdana"/>
      <charset val="134"/>
    </font>
    <font>
      <sz val="12"/>
      <color indexed="8"/>
      <name val="Verdana"/>
      <charset val="134"/>
    </font>
    <font>
      <b/>
      <sz val="11"/>
      <color rgb="FF000000"/>
      <name val="Verdana"/>
      <charset val="134"/>
    </font>
    <font>
      <b/>
      <sz val="12"/>
      <color rgb="FF000000"/>
      <name val="宋体"/>
      <charset val="134"/>
    </font>
    <font>
      <b/>
      <sz val="12"/>
      <color rgb="FF000000"/>
      <name val="Verdana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  <scheme val="major"/>
    </font>
    <font>
      <b/>
      <sz val="12"/>
      <color indexed="8"/>
      <name val="Verdana"/>
      <charset val="134"/>
    </font>
    <font>
      <b/>
      <sz val="12"/>
      <name val="Verdana"/>
      <charset val="134"/>
    </font>
    <font>
      <b/>
      <sz val="16"/>
      <color indexed="8"/>
      <name val="宋体"/>
      <charset val="134"/>
      <scheme val="major"/>
    </font>
    <font>
      <b/>
      <sz val="16"/>
      <color indexed="8"/>
      <name val="Verdana"/>
      <charset val="134"/>
    </font>
    <font>
      <b/>
      <u/>
      <sz val="26"/>
      <name val="宋体"/>
      <charset val="134"/>
      <scheme val="minor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  <scheme val="major"/>
    </font>
    <font>
      <b/>
      <sz val="14"/>
      <color rgb="FF000000"/>
      <name val="宋体"/>
      <charset val="134"/>
      <scheme val="major"/>
    </font>
    <font>
      <b/>
      <sz val="14"/>
      <name val="Verdana"/>
      <charset val="0"/>
    </font>
    <font>
      <b/>
      <sz val="14"/>
      <name val="宋体"/>
      <charset val="0"/>
      <scheme val="minor"/>
    </font>
    <font>
      <b/>
      <sz val="12"/>
      <color rgb="FF000000"/>
      <name val="宋体"/>
      <charset val="134"/>
      <scheme val="major"/>
    </font>
    <font>
      <b/>
      <sz val="16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新細明體"/>
      <charset val="134"/>
    </font>
    <font>
      <sz val="12"/>
      <color indexed="62"/>
      <name val="新細明體"/>
      <charset val="134"/>
    </font>
    <font>
      <sz val="12"/>
      <color indexed="9"/>
      <name val="新細明體"/>
      <charset val="134"/>
    </font>
    <font>
      <sz val="12"/>
      <color indexed="10"/>
      <name val="新細明體"/>
      <charset val="134"/>
    </font>
    <font>
      <b/>
      <sz val="12"/>
      <color indexed="8"/>
      <name val="新細明體"/>
      <charset val="134"/>
    </font>
    <font>
      <b/>
      <sz val="12"/>
      <color indexed="52"/>
      <name val="新細明體"/>
      <charset val="134"/>
    </font>
    <font>
      <b/>
      <sz val="18"/>
      <color indexed="56"/>
      <name val="新細明體"/>
      <charset val="134"/>
    </font>
    <font>
      <i/>
      <sz val="12"/>
      <color indexed="23"/>
      <name val="新細明體"/>
      <charset val="134"/>
    </font>
    <font>
      <b/>
      <sz val="12"/>
      <color indexed="9"/>
      <name val="新細明體"/>
      <charset val="134"/>
    </font>
    <font>
      <b/>
      <sz val="15"/>
      <color indexed="56"/>
      <name val="新細明體"/>
      <charset val="134"/>
    </font>
    <font>
      <b/>
      <sz val="13"/>
      <color indexed="56"/>
      <name val="新細明體"/>
      <charset val="134"/>
    </font>
    <font>
      <b/>
      <sz val="11"/>
      <color indexed="56"/>
      <name val="新細明體"/>
      <charset val="134"/>
    </font>
    <font>
      <sz val="10"/>
      <name val="Arial"/>
      <charset val="134"/>
    </font>
    <font>
      <sz val="12"/>
      <color indexed="17"/>
      <name val="新細明體"/>
      <charset val="134"/>
    </font>
    <font>
      <sz val="12"/>
      <color indexed="20"/>
      <name val="新細明體"/>
      <charset val="134"/>
    </font>
    <font>
      <sz val="12"/>
      <color indexed="52"/>
      <name val="新細明體"/>
      <charset val="134"/>
    </font>
    <font>
      <b/>
      <sz val="12"/>
      <color indexed="63"/>
      <name val="新細明體"/>
      <charset val="134"/>
    </font>
    <font>
      <sz val="12"/>
      <color indexed="60"/>
      <name val="新細明體"/>
      <charset val="134"/>
    </font>
    <font>
      <b/>
      <sz val="11"/>
      <color rgb="FF000000"/>
      <name val="宋体"/>
      <charset val="134"/>
    </font>
    <font>
      <b/>
      <sz val="12"/>
      <color rgb="FFFF0000"/>
      <name val="宋体"/>
      <charset val="134"/>
    </font>
    <font>
      <b/>
      <sz val="28"/>
      <name val="宋体"/>
      <charset val="134"/>
    </font>
  </fonts>
  <fills count="5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30">
    <xf numFmtId="0" fontId="0" fillId="0" borderId="0">
      <alignment vertical="center"/>
    </xf>
    <xf numFmtId="43" fontId="54" fillId="0" borderId="0" applyFont="0" applyFill="0" applyBorder="0" applyAlignment="0" applyProtection="0">
      <alignment vertical="center"/>
    </xf>
    <xf numFmtId="44" fontId="54" fillId="0" borderId="0" applyFont="0" applyFill="0" applyBorder="0" applyAlignment="0" applyProtection="0">
      <alignment vertical="center"/>
    </xf>
    <xf numFmtId="9" fontId="54" fillId="0" borderId="0" applyFont="0" applyFill="0" applyBorder="0" applyAlignment="0" applyProtection="0">
      <alignment vertical="center"/>
    </xf>
    <xf numFmtId="41" fontId="54" fillId="0" borderId="0" applyFont="0" applyFill="0" applyBorder="0" applyAlignment="0" applyProtection="0">
      <alignment vertical="center"/>
    </xf>
    <xf numFmtId="42" fontId="54" fillId="0" borderId="0" applyFon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4" fillId="2" borderId="7" applyNumberFormat="0" applyFont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8" applyNumberFormat="0" applyFill="0" applyAlignment="0" applyProtection="0">
      <alignment vertical="center"/>
    </xf>
    <xf numFmtId="0" fontId="61" fillId="0" borderId="8" applyNumberFormat="0" applyFill="0" applyAlignment="0" applyProtection="0">
      <alignment vertical="center"/>
    </xf>
    <xf numFmtId="0" fontId="62" fillId="0" borderId="9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3" borderId="10" applyNumberFormat="0" applyAlignment="0" applyProtection="0">
      <alignment vertical="center"/>
    </xf>
    <xf numFmtId="0" fontId="64" fillId="4" borderId="11" applyNumberFormat="0" applyAlignment="0" applyProtection="0">
      <alignment vertical="center"/>
    </xf>
    <xf numFmtId="0" fontId="65" fillId="4" borderId="10" applyNumberFormat="0" applyAlignment="0" applyProtection="0">
      <alignment vertical="center"/>
    </xf>
    <xf numFmtId="0" fontId="66" fillId="5" borderId="12" applyNumberFormat="0" applyAlignment="0" applyProtection="0">
      <alignment vertical="center"/>
    </xf>
    <xf numFmtId="0" fontId="67" fillId="0" borderId="13" applyNumberFormat="0" applyFill="0" applyAlignment="0" applyProtection="0">
      <alignment vertical="center"/>
    </xf>
    <xf numFmtId="0" fontId="68" fillId="0" borderId="14" applyNumberFormat="0" applyFill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2" fillId="9" borderId="0" applyNumberFormat="0" applyBorder="0" applyAlignment="0" applyProtection="0">
      <alignment vertical="center"/>
    </xf>
    <xf numFmtId="0" fontId="73" fillId="10" borderId="0" applyNumberFormat="0" applyBorder="0" applyAlignment="0" applyProtection="0">
      <alignment vertical="center"/>
    </xf>
    <xf numFmtId="0" fontId="73" fillId="11" borderId="0" applyNumberFormat="0" applyBorder="0" applyAlignment="0" applyProtection="0">
      <alignment vertical="center"/>
    </xf>
    <xf numFmtId="0" fontId="72" fillId="12" borderId="0" applyNumberFormat="0" applyBorder="0" applyAlignment="0" applyProtection="0">
      <alignment vertical="center"/>
    </xf>
    <xf numFmtId="0" fontId="72" fillId="13" borderId="0" applyNumberFormat="0" applyBorder="0" applyAlignment="0" applyProtection="0">
      <alignment vertical="center"/>
    </xf>
    <xf numFmtId="0" fontId="73" fillId="14" borderId="0" applyNumberFormat="0" applyBorder="0" applyAlignment="0" applyProtection="0">
      <alignment vertical="center"/>
    </xf>
    <xf numFmtId="0" fontId="73" fillId="15" borderId="0" applyNumberFormat="0" applyBorder="0" applyAlignment="0" applyProtection="0">
      <alignment vertical="center"/>
    </xf>
    <xf numFmtId="0" fontId="72" fillId="16" borderId="0" applyNumberFormat="0" applyBorder="0" applyAlignment="0" applyProtection="0">
      <alignment vertical="center"/>
    </xf>
    <xf numFmtId="0" fontId="72" fillId="17" borderId="0" applyNumberFormat="0" applyBorder="0" applyAlignment="0" applyProtection="0">
      <alignment vertical="center"/>
    </xf>
    <xf numFmtId="0" fontId="73" fillId="18" borderId="0" applyNumberFormat="0" applyBorder="0" applyAlignment="0" applyProtection="0">
      <alignment vertical="center"/>
    </xf>
    <xf numFmtId="0" fontId="73" fillId="19" borderId="0" applyNumberFormat="0" applyBorder="0" applyAlignment="0" applyProtection="0">
      <alignment vertical="center"/>
    </xf>
    <xf numFmtId="0" fontId="72" fillId="20" borderId="0" applyNumberFormat="0" applyBorder="0" applyAlignment="0" applyProtection="0">
      <alignment vertical="center"/>
    </xf>
    <xf numFmtId="0" fontId="72" fillId="21" borderId="0" applyNumberFormat="0" applyBorder="0" applyAlignment="0" applyProtection="0">
      <alignment vertical="center"/>
    </xf>
    <xf numFmtId="0" fontId="73" fillId="22" borderId="0" applyNumberFormat="0" applyBorder="0" applyAlignment="0" applyProtection="0">
      <alignment vertical="center"/>
    </xf>
    <xf numFmtId="0" fontId="73" fillId="23" borderId="0" applyNumberFormat="0" applyBorder="0" applyAlignment="0" applyProtection="0">
      <alignment vertical="center"/>
    </xf>
    <xf numFmtId="0" fontId="72" fillId="24" borderId="0" applyNumberFormat="0" applyBorder="0" applyAlignment="0" applyProtection="0">
      <alignment vertical="center"/>
    </xf>
    <xf numFmtId="0" fontId="72" fillId="25" borderId="0" applyNumberFormat="0" applyBorder="0" applyAlignment="0" applyProtection="0">
      <alignment vertical="center"/>
    </xf>
    <xf numFmtId="0" fontId="73" fillId="26" borderId="0" applyNumberFormat="0" applyBorder="0" applyAlignment="0" applyProtection="0">
      <alignment vertical="center"/>
    </xf>
    <xf numFmtId="0" fontId="73" fillId="27" borderId="0" applyNumberFormat="0" applyBorder="0" applyAlignment="0" applyProtection="0">
      <alignment vertical="center"/>
    </xf>
    <xf numFmtId="0" fontId="72" fillId="28" borderId="0" applyNumberFormat="0" applyBorder="0" applyAlignment="0" applyProtection="0">
      <alignment vertical="center"/>
    </xf>
    <xf numFmtId="0" fontId="72" fillId="29" borderId="0" applyNumberFormat="0" applyBorder="0" applyAlignment="0" applyProtection="0">
      <alignment vertical="center"/>
    </xf>
    <xf numFmtId="0" fontId="73" fillId="30" borderId="0" applyNumberFormat="0" applyBorder="0" applyAlignment="0" applyProtection="0">
      <alignment vertical="center"/>
    </xf>
    <xf numFmtId="0" fontId="73" fillId="31" borderId="0" applyNumberFormat="0" applyBorder="0" applyAlignment="0" applyProtection="0">
      <alignment vertical="center"/>
    </xf>
    <xf numFmtId="0" fontId="72" fillId="32" borderId="0" applyNumberFormat="0" applyBorder="0" applyAlignment="0" applyProtection="0">
      <alignment vertical="center"/>
    </xf>
    <xf numFmtId="0" fontId="74" fillId="33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4" fillId="36" borderId="0" applyNumberFormat="0" applyBorder="0" applyAlignment="0" applyProtection="0">
      <alignment vertical="center"/>
    </xf>
    <xf numFmtId="0" fontId="75" fillId="37" borderId="15" applyNumberFormat="0" applyAlignment="0" applyProtection="0">
      <alignment vertical="center"/>
    </xf>
    <xf numFmtId="0" fontId="76" fillId="38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74" fillId="40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74" fillId="36" borderId="0" applyNumberFormat="0" applyBorder="0" applyAlignment="0" applyProtection="0">
      <alignment vertical="center"/>
    </xf>
    <xf numFmtId="0" fontId="79" fillId="41" borderId="15" applyNumberFormat="0" applyAlignment="0" applyProtection="0">
      <alignment vertical="center"/>
    </xf>
    <xf numFmtId="0" fontId="74" fillId="40" borderId="0" applyNumberFormat="0" applyBorder="0" applyAlignment="0" applyProtection="0">
      <alignment vertical="center"/>
    </xf>
    <xf numFmtId="0" fontId="74" fillId="39" borderId="0" applyNumberFormat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74" fillId="42" borderId="0" applyNumberFormat="0" applyBorder="0" applyAlignment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78" fillId="0" borderId="16" applyNumberFormat="0" applyFill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74" fillId="40" borderId="0" applyNumberFormat="0" applyBorder="0" applyAlignment="0" applyProtection="0">
      <alignment vertical="center"/>
    </xf>
    <xf numFmtId="0" fontId="74" fillId="42" borderId="0" applyNumberFormat="0" applyBorder="0" applyAlignment="0" applyProtection="0">
      <alignment vertical="center"/>
    </xf>
    <xf numFmtId="0" fontId="74" fillId="33" borderId="0" applyNumberFormat="0" applyBorder="0" applyAlignment="0" applyProtection="0">
      <alignment vertical="center"/>
    </xf>
    <xf numFmtId="0" fontId="74" fillId="34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82" fillId="44" borderId="17" applyNumberFormat="0" applyAlignment="0" applyProtection="0">
      <alignment vertical="center"/>
    </xf>
    <xf numFmtId="0" fontId="74" fillId="33" borderId="0" applyNumberFormat="0" applyBorder="0" applyAlignment="0" applyProtection="0">
      <alignment vertical="center"/>
    </xf>
    <xf numFmtId="0" fontId="74" fillId="33" borderId="0" applyNumberFormat="0" applyBorder="0" applyAlignment="0" applyProtection="0">
      <alignment vertical="center"/>
    </xf>
    <xf numFmtId="0" fontId="74" fillId="40" borderId="0" applyNumberFormat="0" applyBorder="0" applyAlignment="0" applyProtection="0">
      <alignment vertical="center"/>
    </xf>
    <xf numFmtId="0" fontId="74" fillId="45" borderId="0" applyNumberFormat="0" applyBorder="0" applyAlignment="0" applyProtection="0">
      <alignment vertical="center"/>
    </xf>
    <xf numFmtId="0" fontId="74" fillId="45" borderId="0" applyNumberFormat="0" applyBorder="0" applyAlignment="0" applyProtection="0">
      <alignment vertical="center"/>
    </xf>
    <xf numFmtId="0" fontId="76" fillId="46" borderId="0" applyNumberFormat="0" applyBorder="0" applyAlignment="0" applyProtection="0">
      <alignment vertical="center"/>
    </xf>
    <xf numFmtId="0" fontId="76" fillId="46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6" fillId="43" borderId="0" applyNumberFormat="0" applyBorder="0" applyAlignment="0" applyProtection="0">
      <alignment vertical="center"/>
    </xf>
    <xf numFmtId="0" fontId="76" fillId="43" borderId="0" applyNumberFormat="0" applyBorder="0" applyAlignment="0" applyProtection="0">
      <alignment vertical="center"/>
    </xf>
    <xf numFmtId="0" fontId="76" fillId="47" borderId="0" applyNumberFormat="0" applyBorder="0" applyAlignment="0" applyProtection="0">
      <alignment vertical="center"/>
    </xf>
    <xf numFmtId="0" fontId="76" fillId="47" borderId="0" applyNumberFormat="0" applyBorder="0" applyAlignment="0" applyProtection="0">
      <alignment vertical="center"/>
    </xf>
    <xf numFmtId="0" fontId="76" fillId="38" borderId="0" applyNumberFormat="0" applyBorder="0" applyAlignment="0" applyProtection="0">
      <alignment vertical="center"/>
    </xf>
    <xf numFmtId="0" fontId="76" fillId="38" borderId="0" applyNumberFormat="0" applyBorder="0" applyAlignment="0" applyProtection="0">
      <alignment vertical="center"/>
    </xf>
    <xf numFmtId="0" fontId="76" fillId="48" borderId="0" applyNumberFormat="0" applyBorder="0" applyAlignment="0" applyProtection="0">
      <alignment vertical="center"/>
    </xf>
    <xf numFmtId="0" fontId="76" fillId="48" borderId="0" applyNumberFormat="0" applyBorder="0" applyAlignment="0" applyProtection="0">
      <alignment vertical="center"/>
    </xf>
    <xf numFmtId="0" fontId="0" fillId="49" borderId="18" applyNumberFormat="0" applyFont="0" applyAlignment="0" applyProtection="0">
      <alignment vertical="center"/>
    </xf>
    <xf numFmtId="0" fontId="83" fillId="0" borderId="19" applyNumberFormat="0" applyFill="0" applyAlignment="0" applyProtection="0">
      <alignment vertical="center"/>
    </xf>
    <xf numFmtId="0" fontId="83" fillId="0" borderId="19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4" fillId="0" borderId="20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85" fillId="0" borderId="21" applyNumberFormat="0" applyFill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6" fillId="0" borderId="0">
      <alignment vertical="center"/>
    </xf>
    <xf numFmtId="0" fontId="76" fillId="50" borderId="0" applyNumberFormat="0" applyBorder="0" applyAlignment="0" applyProtection="0">
      <alignment vertical="center"/>
    </xf>
    <xf numFmtId="0" fontId="76" fillId="50" borderId="0" applyNumberFormat="0" applyBorder="0" applyAlignment="0" applyProtection="0">
      <alignment vertical="center"/>
    </xf>
    <xf numFmtId="0" fontId="76" fillId="51" borderId="0" applyNumberFormat="0" applyBorder="0" applyAlignment="0" applyProtection="0">
      <alignment vertical="center"/>
    </xf>
    <xf numFmtId="0" fontId="76" fillId="51" borderId="0" applyNumberFormat="0" applyBorder="0" applyAlignment="0" applyProtection="0">
      <alignment vertical="center"/>
    </xf>
    <xf numFmtId="0" fontId="76" fillId="52" borderId="0" applyNumberFormat="0" applyBorder="0" applyAlignment="0" applyProtection="0">
      <alignment vertical="center"/>
    </xf>
    <xf numFmtId="0" fontId="76" fillId="52" borderId="0" applyNumberFormat="0" applyBorder="0" applyAlignment="0" applyProtection="0">
      <alignment vertical="center"/>
    </xf>
    <xf numFmtId="0" fontId="76" fillId="47" borderId="0" applyNumberFormat="0" applyBorder="0" applyAlignment="0" applyProtection="0">
      <alignment vertical="center"/>
    </xf>
    <xf numFmtId="0" fontId="76" fillId="47" borderId="0" applyNumberFormat="0" applyBorder="0" applyAlignment="0" applyProtection="0">
      <alignment vertical="center"/>
    </xf>
    <xf numFmtId="0" fontId="76" fillId="53" borderId="0" applyNumberFormat="0" applyBorder="0" applyAlignment="0" applyProtection="0">
      <alignment vertical="center"/>
    </xf>
    <xf numFmtId="0" fontId="76" fillId="38" borderId="0" applyNumberFormat="0" applyBorder="0" applyAlignment="0" applyProtection="0">
      <alignment vertical="center"/>
    </xf>
    <xf numFmtId="0" fontId="76" fillId="53" borderId="0" applyNumberFormat="0" applyBorder="0" applyAlignment="0" applyProtection="0">
      <alignment vertical="center"/>
    </xf>
    <xf numFmtId="0" fontId="87" fillId="39" borderId="0" applyNumberFormat="0" applyBorder="0" applyAlignment="0" applyProtection="0">
      <alignment vertical="center"/>
    </xf>
    <xf numFmtId="0" fontId="75" fillId="37" borderId="15" applyNumberFormat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88" fillId="36" borderId="0" applyNumberFormat="0" applyBorder="0" applyAlignment="0" applyProtection="0">
      <alignment vertical="center"/>
    </xf>
    <xf numFmtId="0" fontId="79" fillId="41" borderId="15" applyNumberFormat="0" applyAlignment="0" applyProtection="0">
      <alignment vertical="center"/>
    </xf>
    <xf numFmtId="0" fontId="82" fillId="44" borderId="17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89" fillId="0" borderId="22" applyNumberFormat="0" applyFill="0" applyAlignment="0" applyProtection="0">
      <alignment vertical="center"/>
    </xf>
    <xf numFmtId="0" fontId="89" fillId="0" borderId="22" applyNumberFormat="0" applyFill="0" applyAlignment="0" applyProtection="0">
      <alignment vertical="center"/>
    </xf>
    <xf numFmtId="0" fontId="90" fillId="41" borderId="23" applyNumberFormat="0" applyAlignment="0" applyProtection="0">
      <alignment vertical="center"/>
    </xf>
    <xf numFmtId="0" fontId="90" fillId="41" borderId="23" applyNumberFormat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91" fillId="54" borderId="0" applyNumberFormat="0" applyBorder="0" applyAlignment="0" applyProtection="0">
      <alignment vertical="center"/>
    </xf>
    <xf numFmtId="0" fontId="91" fillId="54" borderId="0" applyNumberFormat="0" applyBorder="0" applyAlignment="0" applyProtection="0">
      <alignment vertical="center"/>
    </xf>
  </cellStyleXfs>
  <cellXfs count="113">
    <xf numFmtId="0" fontId="0" fillId="0" borderId="0" xfId="0" applyAlignment="1"/>
    <xf numFmtId="0" fontId="0" fillId="0" borderId="0" xfId="0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wrapText="1"/>
    </xf>
    <xf numFmtId="0" fontId="0" fillId="0" borderId="0" xfId="0" applyFill="1" applyAlignment="1"/>
    <xf numFmtId="0" fontId="0" fillId="0" borderId="0" xfId="0" applyFill="1" applyAlignment="1">
      <alignment wrapText="1"/>
    </xf>
    <xf numFmtId="0" fontId="0" fillId="0" borderId="0" xfId="0" applyFont="1" applyFill="1" applyAlignment="1"/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176" fontId="0" fillId="0" borderId="0" xfId="0" applyNumberFormat="1" applyFont="1" applyFill="1" applyAlignment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77" fontId="6" fillId="0" borderId="0" xfId="0" applyNumberFormat="1" applyFont="1" applyFill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77" fontId="10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176" fontId="11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77" fontId="13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176" fontId="16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177" fontId="17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left" vertical="center"/>
    </xf>
    <xf numFmtId="0" fontId="20" fillId="0" borderId="1" xfId="0" applyFont="1" applyFill="1" applyBorder="1" applyAlignment="1">
      <alignment horizontal="center" vertical="center"/>
    </xf>
    <xf numFmtId="176" fontId="19" fillId="0" borderId="1" xfId="0" applyNumberFormat="1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177" fontId="22" fillId="0" borderId="2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76" fontId="2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5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178" fontId="29" fillId="0" borderId="1" xfId="0" applyNumberFormat="1" applyFont="1" applyFill="1" applyBorder="1" applyAlignment="1">
      <alignment horizontal="center" vertical="center"/>
    </xf>
    <xf numFmtId="179" fontId="16" fillId="0" borderId="1" xfId="0" applyNumberFormat="1" applyFont="1" applyFill="1" applyBorder="1" applyAlignment="1">
      <alignment horizontal="center" vertical="center" wrapText="1"/>
    </xf>
    <xf numFmtId="180" fontId="30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79" fontId="32" fillId="0" borderId="1" xfId="0" applyNumberFormat="1" applyFont="1" applyFill="1" applyBorder="1" applyAlignment="1">
      <alignment horizontal="center" vertical="center"/>
    </xf>
    <xf numFmtId="176" fontId="32" fillId="0" borderId="1" xfId="0" applyNumberFormat="1" applyFont="1" applyFill="1" applyBorder="1" applyAlignment="1">
      <alignment horizontal="center" vertical="center"/>
    </xf>
    <xf numFmtId="0" fontId="33" fillId="0" borderId="1" xfId="6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177" fontId="35" fillId="0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0" fontId="38" fillId="0" borderId="2" xfId="0" applyFont="1" applyFill="1" applyBorder="1" applyAlignment="1">
      <alignment horizontal="center" vertical="center" wrapText="1"/>
    </xf>
    <xf numFmtId="180" fontId="38" fillId="0" borderId="1" xfId="0" applyNumberFormat="1" applyFont="1" applyFill="1" applyBorder="1" applyAlignment="1">
      <alignment horizontal="center" vertical="center" wrapText="1"/>
    </xf>
    <xf numFmtId="176" fontId="34" fillId="0" borderId="1" xfId="0" applyNumberFormat="1" applyFont="1" applyFill="1" applyBorder="1" applyAlignment="1">
      <alignment horizontal="center" vertical="center" wrapText="1"/>
    </xf>
    <xf numFmtId="180" fontId="34" fillId="0" borderId="1" xfId="0" applyNumberFormat="1" applyFont="1" applyFill="1" applyBorder="1" applyAlignment="1">
      <alignment horizontal="center" vertical="center"/>
    </xf>
    <xf numFmtId="0" fontId="38" fillId="0" borderId="3" xfId="0" applyFont="1" applyFill="1" applyBorder="1" applyAlignment="1">
      <alignment horizontal="center" vertical="center" wrapText="1"/>
    </xf>
    <xf numFmtId="180" fontId="39" fillId="0" borderId="1" xfId="0" applyNumberFormat="1" applyFont="1" applyFill="1" applyBorder="1" applyAlignment="1">
      <alignment horizontal="center" vertical="center" wrapText="1"/>
    </xf>
    <xf numFmtId="178" fontId="24" fillId="0" borderId="1" xfId="0" applyNumberFormat="1" applyFont="1" applyFill="1" applyBorder="1" applyAlignment="1">
      <alignment horizontal="center" vertical="center"/>
    </xf>
    <xf numFmtId="176" fontId="24" fillId="0" borderId="1" xfId="0" applyNumberFormat="1" applyFont="1" applyFill="1" applyBorder="1" applyAlignment="1">
      <alignment horizontal="center" vertical="center"/>
    </xf>
    <xf numFmtId="180" fontId="40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180" fontId="41" fillId="0" borderId="1" xfId="0" applyNumberFormat="1" applyFont="1" applyFill="1" applyBorder="1" applyAlignment="1">
      <alignment horizontal="center" vertical="center" wrapText="1"/>
    </xf>
    <xf numFmtId="0" fontId="42" fillId="0" borderId="1" xfId="0" applyFont="1" applyFill="1" applyBorder="1" applyAlignment="1">
      <alignment horizontal="center" vertical="center" wrapText="1"/>
    </xf>
    <xf numFmtId="176" fontId="42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181" fontId="34" fillId="0" borderId="1" xfId="0" applyNumberFormat="1" applyFont="1" applyFill="1" applyBorder="1" applyAlignment="1">
      <alignment horizontal="center" vertical="center"/>
    </xf>
    <xf numFmtId="0" fontId="43" fillId="0" borderId="1" xfId="0" applyFont="1" applyFill="1" applyBorder="1" applyAlignment="1">
      <alignment horizontal="center" vertical="center" wrapText="1"/>
    </xf>
    <xf numFmtId="176" fontId="43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38" fillId="0" borderId="1" xfId="0" applyFont="1" applyFill="1" applyBorder="1" applyAlignment="1">
      <alignment horizontal="center" wrapText="1"/>
    </xf>
    <xf numFmtId="0" fontId="26" fillId="0" borderId="2" xfId="0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 wrapText="1"/>
    </xf>
    <xf numFmtId="176" fontId="45" fillId="0" borderId="1" xfId="0" applyNumberFormat="1" applyFont="1" applyFill="1" applyBorder="1" applyAlignment="1">
      <alignment horizontal="center" vertical="center" wrapText="1"/>
    </xf>
    <xf numFmtId="177" fontId="46" fillId="0" borderId="1" xfId="6" applyNumberFormat="1" applyFont="1" applyFill="1" applyBorder="1" applyAlignment="1">
      <alignment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 wrapText="1"/>
    </xf>
    <xf numFmtId="0" fontId="34" fillId="0" borderId="4" xfId="0" applyFont="1" applyFill="1" applyBorder="1" applyAlignment="1">
      <alignment horizontal="center" vertical="center"/>
    </xf>
    <xf numFmtId="0" fontId="38" fillId="0" borderId="4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wrapText="1"/>
    </xf>
    <xf numFmtId="180" fontId="48" fillId="0" borderId="1" xfId="0" applyNumberFormat="1" applyFont="1" applyFill="1" applyBorder="1" applyAlignment="1">
      <alignment horizontal="center" vertical="center" wrapText="1"/>
    </xf>
    <xf numFmtId="180" fontId="49" fillId="0" borderId="1" xfId="0" applyNumberFormat="1" applyFont="1" applyFill="1" applyBorder="1" applyAlignment="1">
      <alignment horizontal="center" vertical="center" wrapText="1"/>
    </xf>
    <xf numFmtId="179" fontId="50" fillId="0" borderId="1" xfId="6" applyNumberFormat="1" applyFont="1" applyFill="1" applyBorder="1" applyAlignment="1">
      <alignment horizontal="center" vertical="center" wrapText="1"/>
    </xf>
    <xf numFmtId="176" fontId="50" fillId="0" borderId="1" xfId="6" applyNumberFormat="1" applyFont="1" applyFill="1" applyBorder="1" applyAlignment="1">
      <alignment horizontal="center" vertical="center" wrapText="1"/>
    </xf>
    <xf numFmtId="176" fontId="51" fillId="0" borderId="1" xfId="6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/>
    </xf>
    <xf numFmtId="179" fontId="51" fillId="0" borderId="1" xfId="6" applyNumberFormat="1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180" fontId="52" fillId="0" borderId="1" xfId="0" applyNumberFormat="1" applyFont="1" applyFill="1" applyBorder="1" applyAlignment="1">
      <alignment horizontal="center" vertical="center" wrapText="1"/>
    </xf>
    <xf numFmtId="179" fontId="53" fillId="0" borderId="1" xfId="6" applyNumberFormat="1" applyFont="1" applyFill="1" applyBorder="1" applyAlignment="1">
      <alignment horizontal="center" vertical="center" wrapText="1"/>
    </xf>
    <xf numFmtId="178" fontId="42" fillId="0" borderId="1" xfId="0" applyNumberFormat="1" applyFont="1" applyFill="1" applyBorder="1" applyAlignment="1">
      <alignment horizontal="center" vertical="center"/>
    </xf>
    <xf numFmtId="178" fontId="29" fillId="0" borderId="1" xfId="0" applyNumberFormat="1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/>
    </xf>
    <xf numFmtId="0" fontId="28" fillId="0" borderId="6" xfId="0" applyFont="1" applyFill="1" applyBorder="1" applyAlignment="1">
      <alignment horizontal="center" vertical="center" wrapText="1"/>
    </xf>
  </cellXfs>
  <cellStyles count="13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輔色4" xfId="49"/>
    <cellStyle name="40% - 輔色2" xfId="50"/>
    <cellStyle name="20% - 輔色5 2" xfId="51"/>
    <cellStyle name="20% - 輔色2 2" xfId="52"/>
    <cellStyle name="輸入" xfId="53"/>
    <cellStyle name="輔色5 2" xfId="54"/>
    <cellStyle name="20% - 輔色3 2" xfId="55"/>
    <cellStyle name="40% - 輔色1 2" xfId="56"/>
    <cellStyle name="警告文字" xfId="57"/>
    <cellStyle name="60% - 輔色2 2" xfId="58"/>
    <cellStyle name="合計 2" xfId="59"/>
    <cellStyle name="20% - 輔色6 2" xfId="60"/>
    <cellStyle name="20% - 輔色2" xfId="61"/>
    <cellStyle name="計算方式 2" xfId="62"/>
    <cellStyle name="40% - 輔色1" xfId="63"/>
    <cellStyle name="20% - 輔色3" xfId="64"/>
    <cellStyle name="標題" xfId="65"/>
    <cellStyle name="20% - 輔色1 2" xfId="66"/>
    <cellStyle name="20% - 輔色5" xfId="67"/>
    <cellStyle name="20% - 輔色6" xfId="68"/>
    <cellStyle name="合計" xfId="69"/>
    <cellStyle name="說明文字" xfId="70"/>
    <cellStyle name="40% - 輔色5 2" xfId="71"/>
    <cellStyle name="20% - 輔色1" xfId="72"/>
    <cellStyle name="20% - 輔色4 2" xfId="73"/>
    <cellStyle name="40% - 輔色2 2" xfId="74"/>
    <cellStyle name="40% - 輔色3" xfId="75"/>
    <cellStyle name="40% - 輔色3 2" xfId="76"/>
    <cellStyle name="檢查儲存格" xfId="77"/>
    <cellStyle name="40% - 輔色4" xfId="78"/>
    <cellStyle name="40% - 輔色4 2" xfId="79"/>
    <cellStyle name="40% - 輔色5" xfId="80"/>
    <cellStyle name="40% - 輔色6" xfId="81"/>
    <cellStyle name="40% - 輔色6 2" xfId="82"/>
    <cellStyle name="60% - 輔色1" xfId="83"/>
    <cellStyle name="60% - 輔色1 2" xfId="84"/>
    <cellStyle name="60% - 輔色2" xfId="85"/>
    <cellStyle name="60% - 輔色3" xfId="86"/>
    <cellStyle name="60% - 輔色3 2" xfId="87"/>
    <cellStyle name="60% - 輔色4" xfId="88"/>
    <cellStyle name="60% - 輔色4 2" xfId="89"/>
    <cellStyle name="60% - 輔色5" xfId="90"/>
    <cellStyle name="60% - 輔色5 2" xfId="91"/>
    <cellStyle name="60% - 輔色6" xfId="92"/>
    <cellStyle name="60% - 輔色6 2" xfId="93"/>
    <cellStyle name="備註" xfId="94"/>
    <cellStyle name="標題 1" xfId="95"/>
    <cellStyle name="標題 1 2" xfId="96"/>
    <cellStyle name="標題 2" xfId="97"/>
    <cellStyle name="標題 2 2" xfId="98"/>
    <cellStyle name="標題 3" xfId="99"/>
    <cellStyle name="標題 3 2" xfId="100"/>
    <cellStyle name="標題 4" xfId="101"/>
    <cellStyle name="標題 4 2" xfId="102"/>
    <cellStyle name="標題 5" xfId="103"/>
    <cellStyle name="常规 2" xfId="104"/>
    <cellStyle name="輔色1" xfId="105"/>
    <cellStyle name="輔色1 2" xfId="106"/>
    <cellStyle name="輔色2" xfId="107"/>
    <cellStyle name="輔色2 2" xfId="108"/>
    <cellStyle name="輔色3" xfId="109"/>
    <cellStyle name="輔色3 2" xfId="110"/>
    <cellStyle name="輔色4" xfId="111"/>
    <cellStyle name="輔色4 2" xfId="112"/>
    <cellStyle name="輔色6" xfId="113"/>
    <cellStyle name="輔色5" xfId="114"/>
    <cellStyle name="輔色6 2" xfId="115"/>
    <cellStyle name="好 2" xfId="116"/>
    <cellStyle name="輸入 2" xfId="117"/>
    <cellStyle name="壞" xfId="118"/>
    <cellStyle name="壞 2" xfId="119"/>
    <cellStyle name="計算方式" xfId="120"/>
    <cellStyle name="檢查儲存格 2" xfId="121"/>
    <cellStyle name="警告文字 2" xfId="122"/>
    <cellStyle name="連結的儲存格" xfId="123"/>
    <cellStyle name="連結的儲存格 2" xfId="124"/>
    <cellStyle name="輸出" xfId="125"/>
    <cellStyle name="輸出 2" xfId="126"/>
    <cellStyle name="說明文字 2" xfId="127"/>
    <cellStyle name="中等" xfId="128"/>
    <cellStyle name="中等 2" xfId="129"/>
  </cellStyles>
  <tableStyles count="0" defaultTableStyle="TableStyleMedium2"/>
  <colors>
    <mruColors>
      <color rgb="00FF66CC"/>
      <color rgb="00FF66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9" Type="http://schemas.openxmlformats.org/officeDocument/2006/relationships/image" Target="../media/image99.png"/><Relationship Id="rId98" Type="http://schemas.openxmlformats.org/officeDocument/2006/relationships/image" Target="../media/image98.png"/><Relationship Id="rId97" Type="http://schemas.openxmlformats.org/officeDocument/2006/relationships/image" Target="../media/image97.png"/><Relationship Id="rId96" Type="http://schemas.openxmlformats.org/officeDocument/2006/relationships/image" Target="../media/image96.png"/><Relationship Id="rId95" Type="http://schemas.openxmlformats.org/officeDocument/2006/relationships/image" Target="../media/image95.png"/><Relationship Id="rId94" Type="http://schemas.openxmlformats.org/officeDocument/2006/relationships/image" Target="../media/image94.png"/><Relationship Id="rId93" Type="http://schemas.openxmlformats.org/officeDocument/2006/relationships/image" Target="../media/image93.png"/><Relationship Id="rId92" Type="http://schemas.openxmlformats.org/officeDocument/2006/relationships/image" Target="../media/image92.png"/><Relationship Id="rId91" Type="http://schemas.openxmlformats.org/officeDocument/2006/relationships/image" Target="../media/image91.png"/><Relationship Id="rId90" Type="http://schemas.openxmlformats.org/officeDocument/2006/relationships/image" Target="../media/image90.png"/><Relationship Id="rId9" Type="http://schemas.openxmlformats.org/officeDocument/2006/relationships/image" Target="../media/image9.png"/><Relationship Id="rId89" Type="http://schemas.openxmlformats.org/officeDocument/2006/relationships/image" Target="../media/image89.png"/><Relationship Id="rId88" Type="http://schemas.openxmlformats.org/officeDocument/2006/relationships/image" Target="../media/image88.png"/><Relationship Id="rId87" Type="http://schemas.openxmlformats.org/officeDocument/2006/relationships/image" Target="../media/image87.png"/><Relationship Id="rId86" Type="http://schemas.openxmlformats.org/officeDocument/2006/relationships/image" Target="../media/image86.png"/><Relationship Id="rId85" Type="http://schemas.openxmlformats.org/officeDocument/2006/relationships/image" Target="../media/image85.png"/><Relationship Id="rId84" Type="http://schemas.openxmlformats.org/officeDocument/2006/relationships/image" Target="../media/image84.png"/><Relationship Id="rId83" Type="http://schemas.openxmlformats.org/officeDocument/2006/relationships/image" Target="../media/image83.png"/><Relationship Id="rId82" Type="http://schemas.openxmlformats.org/officeDocument/2006/relationships/image" Target="../media/image82.png"/><Relationship Id="rId81" Type="http://schemas.openxmlformats.org/officeDocument/2006/relationships/image" Target="../media/image81.png"/><Relationship Id="rId80" Type="http://schemas.openxmlformats.org/officeDocument/2006/relationships/image" Target="../media/image80.png"/><Relationship Id="rId8" Type="http://schemas.openxmlformats.org/officeDocument/2006/relationships/image" Target="../media/image8.png"/><Relationship Id="rId79" Type="http://schemas.openxmlformats.org/officeDocument/2006/relationships/image" Target="../media/image79.png"/><Relationship Id="rId78" Type="http://schemas.openxmlformats.org/officeDocument/2006/relationships/image" Target="../media/image78.png"/><Relationship Id="rId77" Type="http://schemas.openxmlformats.org/officeDocument/2006/relationships/image" Target="../media/image77.png"/><Relationship Id="rId76" Type="http://schemas.openxmlformats.org/officeDocument/2006/relationships/image" Target="../media/image76.png"/><Relationship Id="rId75" Type="http://schemas.openxmlformats.org/officeDocument/2006/relationships/image" Target="../media/image75.png"/><Relationship Id="rId74" Type="http://schemas.openxmlformats.org/officeDocument/2006/relationships/image" Target="../media/image74.png"/><Relationship Id="rId73" Type="http://schemas.openxmlformats.org/officeDocument/2006/relationships/image" Target="../media/image73.png"/><Relationship Id="rId72" Type="http://schemas.openxmlformats.org/officeDocument/2006/relationships/image" Target="../media/image72.png"/><Relationship Id="rId71" Type="http://schemas.openxmlformats.org/officeDocument/2006/relationships/image" Target="../media/image71.png"/><Relationship Id="rId70" Type="http://schemas.openxmlformats.org/officeDocument/2006/relationships/image" Target="../media/image70.png"/><Relationship Id="rId7" Type="http://schemas.openxmlformats.org/officeDocument/2006/relationships/image" Target="../media/image7.png"/><Relationship Id="rId69" Type="http://schemas.openxmlformats.org/officeDocument/2006/relationships/image" Target="../media/image69.png"/><Relationship Id="rId68" Type="http://schemas.openxmlformats.org/officeDocument/2006/relationships/image" Target="../media/image68.png"/><Relationship Id="rId67" Type="http://schemas.openxmlformats.org/officeDocument/2006/relationships/image" Target="../media/image67.png"/><Relationship Id="rId66" Type="http://schemas.openxmlformats.org/officeDocument/2006/relationships/image" Target="../media/image66.png"/><Relationship Id="rId65" Type="http://schemas.openxmlformats.org/officeDocument/2006/relationships/image" Target="../media/image65.png"/><Relationship Id="rId64" Type="http://schemas.openxmlformats.org/officeDocument/2006/relationships/image" Target="../media/image64.png"/><Relationship Id="rId63" Type="http://schemas.openxmlformats.org/officeDocument/2006/relationships/image" Target="../media/image63.png"/><Relationship Id="rId62" Type="http://schemas.openxmlformats.org/officeDocument/2006/relationships/image" Target="../media/image62.png"/><Relationship Id="rId61" Type="http://schemas.openxmlformats.org/officeDocument/2006/relationships/image" Target="../media/image61.png"/><Relationship Id="rId60" Type="http://schemas.openxmlformats.org/officeDocument/2006/relationships/image" Target="../media/image60.png"/><Relationship Id="rId6" Type="http://schemas.openxmlformats.org/officeDocument/2006/relationships/image" Target="../media/image6.png"/><Relationship Id="rId59" Type="http://schemas.openxmlformats.org/officeDocument/2006/relationships/image" Target="../media/image59.png"/><Relationship Id="rId58" Type="http://schemas.openxmlformats.org/officeDocument/2006/relationships/image" Target="../media/image58.png"/><Relationship Id="rId57" Type="http://schemas.openxmlformats.org/officeDocument/2006/relationships/image" Target="../media/image57.png"/><Relationship Id="rId56" Type="http://schemas.openxmlformats.org/officeDocument/2006/relationships/image" Target="../media/image56.png"/><Relationship Id="rId55" Type="http://schemas.openxmlformats.org/officeDocument/2006/relationships/image" Target="../media/image55.png"/><Relationship Id="rId54" Type="http://schemas.openxmlformats.org/officeDocument/2006/relationships/image" Target="../media/image54.png"/><Relationship Id="rId53" Type="http://schemas.openxmlformats.org/officeDocument/2006/relationships/image" Target="../media/image53.png"/><Relationship Id="rId52" Type="http://schemas.openxmlformats.org/officeDocument/2006/relationships/image" Target="../media/image52.png"/><Relationship Id="rId51" Type="http://schemas.openxmlformats.org/officeDocument/2006/relationships/image" Target="../media/image51.png"/><Relationship Id="rId50" Type="http://schemas.openxmlformats.org/officeDocument/2006/relationships/image" Target="../media/image50.png"/><Relationship Id="rId5" Type="http://schemas.openxmlformats.org/officeDocument/2006/relationships/image" Target="../media/image5.png"/><Relationship Id="rId49" Type="http://schemas.openxmlformats.org/officeDocument/2006/relationships/image" Target="../media/image49.png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png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png"/><Relationship Id="rId42" Type="http://schemas.openxmlformats.org/officeDocument/2006/relationships/image" Target="../media/image42.png"/><Relationship Id="rId41" Type="http://schemas.openxmlformats.org/officeDocument/2006/relationships/image" Target="../media/image41.png"/><Relationship Id="rId40" Type="http://schemas.openxmlformats.org/officeDocument/2006/relationships/image" Target="../media/image40.png"/><Relationship Id="rId4" Type="http://schemas.openxmlformats.org/officeDocument/2006/relationships/image" Target="../media/image4.png"/><Relationship Id="rId39" Type="http://schemas.openxmlformats.org/officeDocument/2006/relationships/image" Target="../media/image39.png"/><Relationship Id="rId38" Type="http://schemas.openxmlformats.org/officeDocument/2006/relationships/image" Target="../media/image38.png"/><Relationship Id="rId37" Type="http://schemas.openxmlformats.org/officeDocument/2006/relationships/image" Target="../media/image37.png"/><Relationship Id="rId36" Type="http://schemas.openxmlformats.org/officeDocument/2006/relationships/image" Target="../media/image36.png"/><Relationship Id="rId35" Type="http://schemas.openxmlformats.org/officeDocument/2006/relationships/image" Target="../media/image35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jpeg"/><Relationship Id="rId28" Type="http://schemas.openxmlformats.org/officeDocument/2006/relationships/image" Target="../media/image28.jpeg"/><Relationship Id="rId27" Type="http://schemas.openxmlformats.org/officeDocument/2006/relationships/image" Target="../media/image27.jpe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8" Type="http://schemas.openxmlformats.org/officeDocument/2006/relationships/image" Target="../media/image208.png"/><Relationship Id="rId207" Type="http://schemas.openxmlformats.org/officeDocument/2006/relationships/image" Target="../media/image207.png"/><Relationship Id="rId206" Type="http://schemas.openxmlformats.org/officeDocument/2006/relationships/image" Target="../media/image206.png"/><Relationship Id="rId205" Type="http://schemas.openxmlformats.org/officeDocument/2006/relationships/image" Target="../media/image205.png"/><Relationship Id="rId204" Type="http://schemas.openxmlformats.org/officeDocument/2006/relationships/image" Target="../media/image204.png"/><Relationship Id="rId203" Type="http://schemas.openxmlformats.org/officeDocument/2006/relationships/image" Target="../media/image203.png"/><Relationship Id="rId202" Type="http://schemas.openxmlformats.org/officeDocument/2006/relationships/image" Target="../media/image202.png"/><Relationship Id="rId201" Type="http://schemas.openxmlformats.org/officeDocument/2006/relationships/image" Target="../media/image201.png"/><Relationship Id="rId200" Type="http://schemas.openxmlformats.org/officeDocument/2006/relationships/image" Target="../media/image200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9" Type="http://schemas.openxmlformats.org/officeDocument/2006/relationships/image" Target="../media/image199.png"/><Relationship Id="rId198" Type="http://schemas.openxmlformats.org/officeDocument/2006/relationships/image" Target="../media/image198.png"/><Relationship Id="rId197" Type="http://schemas.openxmlformats.org/officeDocument/2006/relationships/image" Target="../media/image197.png"/><Relationship Id="rId196" Type="http://schemas.openxmlformats.org/officeDocument/2006/relationships/image" Target="../media/image196.png"/><Relationship Id="rId195" Type="http://schemas.openxmlformats.org/officeDocument/2006/relationships/image" Target="../media/image195.png"/><Relationship Id="rId194" Type="http://schemas.openxmlformats.org/officeDocument/2006/relationships/image" Target="../media/image194.png"/><Relationship Id="rId193" Type="http://schemas.openxmlformats.org/officeDocument/2006/relationships/image" Target="../media/image193.png"/><Relationship Id="rId192" Type="http://schemas.openxmlformats.org/officeDocument/2006/relationships/image" Target="../media/image192.png"/><Relationship Id="rId191" Type="http://schemas.openxmlformats.org/officeDocument/2006/relationships/image" Target="../media/image191.png"/><Relationship Id="rId190" Type="http://schemas.openxmlformats.org/officeDocument/2006/relationships/image" Target="../media/image190.png"/><Relationship Id="rId19" Type="http://schemas.openxmlformats.org/officeDocument/2006/relationships/image" Target="../media/image19.png"/><Relationship Id="rId189" Type="http://schemas.openxmlformats.org/officeDocument/2006/relationships/image" Target="../media/image189.png"/><Relationship Id="rId188" Type="http://schemas.openxmlformats.org/officeDocument/2006/relationships/image" Target="../media/image188.png"/><Relationship Id="rId187" Type="http://schemas.openxmlformats.org/officeDocument/2006/relationships/image" Target="../media/image187.png"/><Relationship Id="rId186" Type="http://schemas.openxmlformats.org/officeDocument/2006/relationships/image" Target="../media/image186.png"/><Relationship Id="rId185" Type="http://schemas.openxmlformats.org/officeDocument/2006/relationships/image" Target="../media/image185.png"/><Relationship Id="rId184" Type="http://schemas.openxmlformats.org/officeDocument/2006/relationships/image" Target="../media/image184.png"/><Relationship Id="rId183" Type="http://schemas.openxmlformats.org/officeDocument/2006/relationships/image" Target="../media/image183.png"/><Relationship Id="rId182" Type="http://schemas.openxmlformats.org/officeDocument/2006/relationships/image" Target="../media/image182.png"/><Relationship Id="rId181" Type="http://schemas.openxmlformats.org/officeDocument/2006/relationships/image" Target="../media/image181.png"/><Relationship Id="rId180" Type="http://schemas.openxmlformats.org/officeDocument/2006/relationships/image" Target="../media/image180.png"/><Relationship Id="rId18" Type="http://schemas.openxmlformats.org/officeDocument/2006/relationships/image" Target="../media/image18.png"/><Relationship Id="rId179" Type="http://schemas.openxmlformats.org/officeDocument/2006/relationships/image" Target="../media/image179.png"/><Relationship Id="rId178" Type="http://schemas.openxmlformats.org/officeDocument/2006/relationships/image" Target="../media/image178.png"/><Relationship Id="rId177" Type="http://schemas.openxmlformats.org/officeDocument/2006/relationships/image" Target="../media/image177.png"/><Relationship Id="rId176" Type="http://schemas.openxmlformats.org/officeDocument/2006/relationships/image" Target="../media/image176.png"/><Relationship Id="rId175" Type="http://schemas.openxmlformats.org/officeDocument/2006/relationships/image" Target="../media/image175.png"/><Relationship Id="rId174" Type="http://schemas.openxmlformats.org/officeDocument/2006/relationships/image" Target="../media/image174.png"/><Relationship Id="rId173" Type="http://schemas.openxmlformats.org/officeDocument/2006/relationships/image" Target="../media/image173.png"/><Relationship Id="rId172" Type="http://schemas.openxmlformats.org/officeDocument/2006/relationships/image" Target="../media/image172.png"/><Relationship Id="rId171" Type="http://schemas.openxmlformats.org/officeDocument/2006/relationships/image" Target="../media/image171.png"/><Relationship Id="rId170" Type="http://schemas.openxmlformats.org/officeDocument/2006/relationships/image" Target="../media/image170.png"/><Relationship Id="rId17" Type="http://schemas.openxmlformats.org/officeDocument/2006/relationships/image" Target="../media/image17.png"/><Relationship Id="rId169" Type="http://schemas.openxmlformats.org/officeDocument/2006/relationships/image" Target="../media/image169.png"/><Relationship Id="rId168" Type="http://schemas.openxmlformats.org/officeDocument/2006/relationships/image" Target="../media/image168.png"/><Relationship Id="rId167" Type="http://schemas.openxmlformats.org/officeDocument/2006/relationships/image" Target="../media/image167.png"/><Relationship Id="rId166" Type="http://schemas.openxmlformats.org/officeDocument/2006/relationships/image" Target="../media/image166.png"/><Relationship Id="rId165" Type="http://schemas.openxmlformats.org/officeDocument/2006/relationships/image" Target="../media/image165.png"/><Relationship Id="rId164" Type="http://schemas.openxmlformats.org/officeDocument/2006/relationships/image" Target="../media/image164.png"/><Relationship Id="rId163" Type="http://schemas.openxmlformats.org/officeDocument/2006/relationships/image" Target="../media/image163.png"/><Relationship Id="rId162" Type="http://schemas.openxmlformats.org/officeDocument/2006/relationships/image" Target="../media/image162.png"/><Relationship Id="rId161" Type="http://schemas.openxmlformats.org/officeDocument/2006/relationships/image" Target="../media/image161.png"/><Relationship Id="rId160" Type="http://schemas.openxmlformats.org/officeDocument/2006/relationships/image" Target="../media/image160.png"/><Relationship Id="rId16" Type="http://schemas.openxmlformats.org/officeDocument/2006/relationships/image" Target="../media/image16.png"/><Relationship Id="rId159" Type="http://schemas.openxmlformats.org/officeDocument/2006/relationships/image" Target="../media/image159.png"/><Relationship Id="rId158" Type="http://schemas.openxmlformats.org/officeDocument/2006/relationships/image" Target="../media/image158.png"/><Relationship Id="rId157" Type="http://schemas.openxmlformats.org/officeDocument/2006/relationships/image" Target="../media/image157.png"/><Relationship Id="rId156" Type="http://schemas.openxmlformats.org/officeDocument/2006/relationships/image" Target="../media/image156.png"/><Relationship Id="rId155" Type="http://schemas.openxmlformats.org/officeDocument/2006/relationships/image" Target="../media/image155.png"/><Relationship Id="rId154" Type="http://schemas.openxmlformats.org/officeDocument/2006/relationships/image" Target="../media/image154.png"/><Relationship Id="rId153" Type="http://schemas.openxmlformats.org/officeDocument/2006/relationships/image" Target="../media/image153.png"/><Relationship Id="rId152" Type="http://schemas.openxmlformats.org/officeDocument/2006/relationships/image" Target="../media/image152.png"/><Relationship Id="rId151" Type="http://schemas.openxmlformats.org/officeDocument/2006/relationships/image" Target="../media/image151.png"/><Relationship Id="rId150" Type="http://schemas.openxmlformats.org/officeDocument/2006/relationships/image" Target="../media/image150.png"/><Relationship Id="rId15" Type="http://schemas.openxmlformats.org/officeDocument/2006/relationships/image" Target="../media/image15.png"/><Relationship Id="rId149" Type="http://schemas.openxmlformats.org/officeDocument/2006/relationships/image" Target="../media/image149.png"/><Relationship Id="rId148" Type="http://schemas.openxmlformats.org/officeDocument/2006/relationships/image" Target="../media/image148.png"/><Relationship Id="rId147" Type="http://schemas.openxmlformats.org/officeDocument/2006/relationships/image" Target="../media/image147.png"/><Relationship Id="rId146" Type="http://schemas.openxmlformats.org/officeDocument/2006/relationships/image" Target="../media/image146.png"/><Relationship Id="rId145" Type="http://schemas.openxmlformats.org/officeDocument/2006/relationships/image" Target="../media/image145.png"/><Relationship Id="rId144" Type="http://schemas.openxmlformats.org/officeDocument/2006/relationships/image" Target="../media/image144.png"/><Relationship Id="rId143" Type="http://schemas.openxmlformats.org/officeDocument/2006/relationships/image" Target="../media/image143.png"/><Relationship Id="rId142" Type="http://schemas.openxmlformats.org/officeDocument/2006/relationships/image" Target="../media/image142.png"/><Relationship Id="rId141" Type="http://schemas.openxmlformats.org/officeDocument/2006/relationships/image" Target="../media/image141.png"/><Relationship Id="rId140" Type="http://schemas.openxmlformats.org/officeDocument/2006/relationships/image" Target="../media/image140.png"/><Relationship Id="rId14" Type="http://schemas.openxmlformats.org/officeDocument/2006/relationships/image" Target="../media/image14.png"/><Relationship Id="rId139" Type="http://schemas.openxmlformats.org/officeDocument/2006/relationships/image" Target="../media/image139.png"/><Relationship Id="rId138" Type="http://schemas.openxmlformats.org/officeDocument/2006/relationships/image" Target="../media/image138.png"/><Relationship Id="rId137" Type="http://schemas.openxmlformats.org/officeDocument/2006/relationships/image" Target="../media/image137.png"/><Relationship Id="rId136" Type="http://schemas.openxmlformats.org/officeDocument/2006/relationships/image" Target="../media/image136.png"/><Relationship Id="rId135" Type="http://schemas.openxmlformats.org/officeDocument/2006/relationships/image" Target="../media/image135.png"/><Relationship Id="rId134" Type="http://schemas.openxmlformats.org/officeDocument/2006/relationships/image" Target="../media/image134.png"/><Relationship Id="rId133" Type="http://schemas.openxmlformats.org/officeDocument/2006/relationships/image" Target="../media/image133.png"/><Relationship Id="rId132" Type="http://schemas.openxmlformats.org/officeDocument/2006/relationships/image" Target="../media/image132.png"/><Relationship Id="rId131" Type="http://schemas.openxmlformats.org/officeDocument/2006/relationships/image" Target="../media/image131.png"/><Relationship Id="rId130" Type="http://schemas.openxmlformats.org/officeDocument/2006/relationships/image" Target="../media/image130.png"/><Relationship Id="rId13" Type="http://schemas.openxmlformats.org/officeDocument/2006/relationships/image" Target="../media/image13.png"/><Relationship Id="rId129" Type="http://schemas.openxmlformats.org/officeDocument/2006/relationships/image" Target="../media/image129.png"/><Relationship Id="rId128" Type="http://schemas.openxmlformats.org/officeDocument/2006/relationships/image" Target="../media/image128.png"/><Relationship Id="rId127" Type="http://schemas.openxmlformats.org/officeDocument/2006/relationships/image" Target="../media/image127.png"/><Relationship Id="rId126" Type="http://schemas.openxmlformats.org/officeDocument/2006/relationships/image" Target="../media/image126.png"/><Relationship Id="rId125" Type="http://schemas.openxmlformats.org/officeDocument/2006/relationships/image" Target="../media/image125.png"/><Relationship Id="rId124" Type="http://schemas.openxmlformats.org/officeDocument/2006/relationships/image" Target="../media/image124.png"/><Relationship Id="rId123" Type="http://schemas.openxmlformats.org/officeDocument/2006/relationships/image" Target="../media/image123.png"/><Relationship Id="rId122" Type="http://schemas.openxmlformats.org/officeDocument/2006/relationships/image" Target="../media/image122.png"/><Relationship Id="rId121" Type="http://schemas.openxmlformats.org/officeDocument/2006/relationships/image" Target="../media/image121.png"/><Relationship Id="rId120" Type="http://schemas.openxmlformats.org/officeDocument/2006/relationships/image" Target="../media/image120.png"/><Relationship Id="rId12" Type="http://schemas.openxmlformats.org/officeDocument/2006/relationships/image" Target="../media/image12.png"/><Relationship Id="rId119" Type="http://schemas.openxmlformats.org/officeDocument/2006/relationships/image" Target="../media/image119.png"/><Relationship Id="rId118" Type="http://schemas.openxmlformats.org/officeDocument/2006/relationships/image" Target="../media/image118.png"/><Relationship Id="rId117" Type="http://schemas.openxmlformats.org/officeDocument/2006/relationships/image" Target="../media/image117.png"/><Relationship Id="rId116" Type="http://schemas.openxmlformats.org/officeDocument/2006/relationships/image" Target="../media/image116.png"/><Relationship Id="rId115" Type="http://schemas.openxmlformats.org/officeDocument/2006/relationships/image" Target="../media/image115.png"/><Relationship Id="rId114" Type="http://schemas.openxmlformats.org/officeDocument/2006/relationships/image" Target="../media/image114.png"/><Relationship Id="rId113" Type="http://schemas.openxmlformats.org/officeDocument/2006/relationships/image" Target="../media/image113.png"/><Relationship Id="rId112" Type="http://schemas.openxmlformats.org/officeDocument/2006/relationships/image" Target="../media/image112.png"/><Relationship Id="rId111" Type="http://schemas.openxmlformats.org/officeDocument/2006/relationships/image" Target="../media/image111.png"/><Relationship Id="rId110" Type="http://schemas.openxmlformats.org/officeDocument/2006/relationships/image" Target="../media/image110.png"/><Relationship Id="rId11" Type="http://schemas.openxmlformats.org/officeDocument/2006/relationships/image" Target="../media/image11.png"/><Relationship Id="rId109" Type="http://schemas.openxmlformats.org/officeDocument/2006/relationships/image" Target="../media/image109.png"/><Relationship Id="rId108" Type="http://schemas.openxmlformats.org/officeDocument/2006/relationships/image" Target="../media/image108.png"/><Relationship Id="rId107" Type="http://schemas.openxmlformats.org/officeDocument/2006/relationships/image" Target="../media/image107.png"/><Relationship Id="rId106" Type="http://schemas.openxmlformats.org/officeDocument/2006/relationships/image" Target="../media/image106.png"/><Relationship Id="rId105" Type="http://schemas.openxmlformats.org/officeDocument/2006/relationships/image" Target="../media/image105.png"/><Relationship Id="rId104" Type="http://schemas.openxmlformats.org/officeDocument/2006/relationships/image" Target="../media/image104.png"/><Relationship Id="rId103" Type="http://schemas.openxmlformats.org/officeDocument/2006/relationships/image" Target="../media/image103.png"/><Relationship Id="rId102" Type="http://schemas.openxmlformats.org/officeDocument/2006/relationships/image" Target="../media/image102.png"/><Relationship Id="rId101" Type="http://schemas.openxmlformats.org/officeDocument/2006/relationships/image" Target="../media/image101.png"/><Relationship Id="rId100" Type="http://schemas.openxmlformats.org/officeDocument/2006/relationships/image" Target="../media/image100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186055</xdr:colOff>
      <xdr:row>623</xdr:row>
      <xdr:rowOff>89535</xdr:rowOff>
    </xdr:from>
    <xdr:to>
      <xdr:col>2</xdr:col>
      <xdr:colOff>2715895</xdr:colOff>
      <xdr:row>627</xdr:row>
      <xdr:rowOff>494030</xdr:rowOff>
    </xdr:to>
    <xdr:pic>
      <xdr:nvPicPr>
        <xdr:cNvPr id="210" name="图片 2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flipH="1">
          <a:off x="1071880" y="361730290"/>
          <a:ext cx="2529840" cy="2644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</xdr:col>
      <xdr:colOff>371475</xdr:colOff>
      <xdr:row>0</xdr:row>
      <xdr:rowOff>297815</xdr:rowOff>
    </xdr:from>
    <xdr:to>
      <xdr:col>2</xdr:col>
      <xdr:colOff>838200</xdr:colOff>
      <xdr:row>2</xdr:row>
      <xdr:rowOff>342265</xdr:rowOff>
    </xdr:to>
    <xdr:pic>
      <xdr:nvPicPr>
        <xdr:cNvPr id="1687872" name="图片 33864"/>
        <xdr:cNvPicPr>
          <a:picLocks noChangeAspect="1" noChangeArrowheads="1"/>
        </xdr:cNvPicPr>
      </xdr:nvPicPr>
      <xdr:blipFill>
        <a:blip r:embed="rId2" cstate="print"/>
        <a:srcRect l="6630" t="4187" r="4973" b="3271"/>
        <a:stretch>
          <a:fillRect/>
        </a:stretch>
      </xdr:blipFill>
      <xdr:spPr>
        <a:xfrm>
          <a:off x="371475" y="297815"/>
          <a:ext cx="1352550" cy="7054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2234565</xdr:colOff>
      <xdr:row>623</xdr:row>
      <xdr:rowOff>17780</xdr:rowOff>
    </xdr:from>
    <xdr:to>
      <xdr:col>2</xdr:col>
      <xdr:colOff>2806065</xdr:colOff>
      <xdr:row>624</xdr:row>
      <xdr:rowOff>417195</xdr:rowOff>
    </xdr:to>
    <xdr:pic>
      <xdr:nvPicPr>
        <xdr:cNvPr id="44" name="图片 43"/>
        <xdr:cNvPicPr>
          <a:picLocks noChangeAspect="1"/>
        </xdr:cNvPicPr>
      </xdr:nvPicPr>
      <xdr:blipFill>
        <a:blip r:embed="rId3" cstate="print"/>
        <a:srcRect l="70527" t="51979"/>
        <a:stretch>
          <a:fillRect/>
        </a:stretch>
      </xdr:blipFill>
      <xdr:spPr>
        <a:xfrm>
          <a:off x="3120390" y="361658535"/>
          <a:ext cx="571500" cy="959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97155</xdr:colOff>
      <xdr:row>533</xdr:row>
      <xdr:rowOff>40005</xdr:rowOff>
    </xdr:from>
    <xdr:to>
      <xdr:col>3</xdr:col>
      <xdr:colOff>944880</xdr:colOff>
      <xdr:row>534</xdr:row>
      <xdr:rowOff>418465</xdr:rowOff>
    </xdr:to>
    <xdr:pic>
      <xdr:nvPicPr>
        <xdr:cNvPr id="5" name="图片 4"/>
        <xdr:cNvPicPr>
          <a:picLocks noChangeAspect="1"/>
        </xdr:cNvPicPr>
      </xdr:nvPicPr>
      <xdr:blipFill>
        <a:blip r:embed="rId4" cstate="print">
          <a:lum bright="6000"/>
        </a:blip>
        <a:stretch>
          <a:fillRect/>
        </a:stretch>
      </xdr:blipFill>
      <xdr:spPr>
        <a:xfrm>
          <a:off x="3851275" y="311543700"/>
          <a:ext cx="847725" cy="9239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53975</xdr:colOff>
      <xdr:row>538</xdr:row>
      <xdr:rowOff>81280</xdr:rowOff>
    </xdr:from>
    <xdr:to>
      <xdr:col>2</xdr:col>
      <xdr:colOff>2322830</xdr:colOff>
      <xdr:row>542</xdr:row>
      <xdr:rowOff>497206</xdr:rowOff>
    </xdr:to>
    <xdr:pic>
      <xdr:nvPicPr>
        <xdr:cNvPr id="6" name="图片 5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939800" y="314312300"/>
          <a:ext cx="2268855" cy="2597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57150</xdr:colOff>
      <xdr:row>9</xdr:row>
      <xdr:rowOff>82550</xdr:rowOff>
    </xdr:from>
    <xdr:to>
      <xdr:col>2</xdr:col>
      <xdr:colOff>2313305</xdr:colOff>
      <xdr:row>13</xdr:row>
      <xdr:rowOff>400685</xdr:rowOff>
    </xdr:to>
    <xdr:pic>
      <xdr:nvPicPr>
        <xdr:cNvPr id="2" name="图片 1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942975" y="2927350"/>
          <a:ext cx="2256155" cy="28581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47625</xdr:colOff>
      <xdr:row>19</xdr:row>
      <xdr:rowOff>73025</xdr:rowOff>
    </xdr:from>
    <xdr:to>
      <xdr:col>2</xdr:col>
      <xdr:colOff>2390775</xdr:colOff>
      <xdr:row>23</xdr:row>
      <xdr:rowOff>449580</xdr:rowOff>
    </xdr:to>
    <xdr:pic>
      <xdr:nvPicPr>
        <xdr:cNvPr id="4" name="图片 3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933450" y="9267825"/>
          <a:ext cx="2343150" cy="2916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63500</xdr:colOff>
      <xdr:row>24</xdr:row>
      <xdr:rowOff>34290</xdr:rowOff>
    </xdr:from>
    <xdr:to>
      <xdr:col>2</xdr:col>
      <xdr:colOff>2362835</xdr:colOff>
      <xdr:row>28</xdr:row>
      <xdr:rowOff>493395</xdr:rowOff>
    </xdr:to>
    <xdr:pic>
      <xdr:nvPicPr>
        <xdr:cNvPr id="7" name="图片 6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949325" y="12404090"/>
          <a:ext cx="2299335" cy="29991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38100</xdr:colOff>
      <xdr:row>14</xdr:row>
      <xdr:rowOff>63500</xdr:rowOff>
    </xdr:from>
    <xdr:to>
      <xdr:col>2</xdr:col>
      <xdr:colOff>2371725</xdr:colOff>
      <xdr:row>18</xdr:row>
      <xdr:rowOff>461010</xdr:rowOff>
    </xdr:to>
    <xdr:pic>
      <xdr:nvPicPr>
        <xdr:cNvPr id="11" name="图片 10"/>
        <xdr:cNvPicPr>
          <a:picLocks noChangeAspect="1"/>
        </xdr:cNvPicPr>
      </xdr:nvPicPr>
      <xdr:blipFill>
        <a:blip r:embed="rId9" cstate="print"/>
        <a:stretch>
          <a:fillRect/>
        </a:stretch>
      </xdr:blipFill>
      <xdr:spPr>
        <a:xfrm>
          <a:off x="923925" y="6083300"/>
          <a:ext cx="2333625" cy="2937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85725</xdr:colOff>
      <xdr:row>29</xdr:row>
      <xdr:rowOff>83820</xdr:rowOff>
    </xdr:from>
    <xdr:to>
      <xdr:col>2</xdr:col>
      <xdr:colOff>2265045</xdr:colOff>
      <xdr:row>33</xdr:row>
      <xdr:rowOff>363855</xdr:rowOff>
    </xdr:to>
    <xdr:pic>
      <xdr:nvPicPr>
        <xdr:cNvPr id="13" name="图片 12"/>
        <xdr:cNvPicPr>
          <a:picLocks noChangeAspect="1"/>
        </xdr:cNvPicPr>
      </xdr:nvPicPr>
      <xdr:blipFill>
        <a:blip r:embed="rId10" cstate="print"/>
        <a:srcRect t="1612"/>
        <a:stretch>
          <a:fillRect/>
        </a:stretch>
      </xdr:blipFill>
      <xdr:spPr>
        <a:xfrm>
          <a:off x="971550" y="15628620"/>
          <a:ext cx="2179320" cy="2820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57150</xdr:colOff>
      <xdr:row>34</xdr:row>
      <xdr:rowOff>66040</xdr:rowOff>
    </xdr:from>
    <xdr:to>
      <xdr:col>2</xdr:col>
      <xdr:colOff>2206625</xdr:colOff>
      <xdr:row>38</xdr:row>
      <xdr:rowOff>401955</xdr:rowOff>
    </xdr:to>
    <xdr:pic>
      <xdr:nvPicPr>
        <xdr:cNvPr id="15" name="图片 14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942975" y="18785840"/>
          <a:ext cx="2149475" cy="28759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57150</xdr:colOff>
      <xdr:row>39</xdr:row>
      <xdr:rowOff>47625</xdr:rowOff>
    </xdr:from>
    <xdr:to>
      <xdr:col>2</xdr:col>
      <xdr:colOff>2235200</xdr:colOff>
      <xdr:row>43</xdr:row>
      <xdr:rowOff>405765</xdr:rowOff>
    </xdr:to>
    <xdr:pic>
      <xdr:nvPicPr>
        <xdr:cNvPr id="16" name="图片 15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942975" y="21942425"/>
          <a:ext cx="2178050" cy="2898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57150</xdr:colOff>
      <xdr:row>44</xdr:row>
      <xdr:rowOff>45720</xdr:rowOff>
    </xdr:from>
    <xdr:to>
      <xdr:col>2</xdr:col>
      <xdr:colOff>2313305</xdr:colOff>
      <xdr:row>48</xdr:row>
      <xdr:rowOff>408940</xdr:rowOff>
    </xdr:to>
    <xdr:pic>
      <xdr:nvPicPr>
        <xdr:cNvPr id="19" name="图片 18"/>
        <xdr:cNvPicPr>
          <a:picLocks noChangeAspect="1"/>
        </xdr:cNvPicPr>
      </xdr:nvPicPr>
      <xdr:blipFill>
        <a:blip r:embed="rId13" cstate="print"/>
        <a:stretch>
          <a:fillRect/>
        </a:stretch>
      </xdr:blipFill>
      <xdr:spPr>
        <a:xfrm>
          <a:off x="942975" y="25115520"/>
          <a:ext cx="2256155" cy="2903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47625</xdr:colOff>
      <xdr:row>49</xdr:row>
      <xdr:rowOff>26670</xdr:rowOff>
    </xdr:from>
    <xdr:to>
      <xdr:col>2</xdr:col>
      <xdr:colOff>2320925</xdr:colOff>
      <xdr:row>53</xdr:row>
      <xdr:rowOff>421005</xdr:rowOff>
    </xdr:to>
    <xdr:pic>
      <xdr:nvPicPr>
        <xdr:cNvPr id="21" name="图片 20"/>
        <xdr:cNvPicPr>
          <a:picLocks noChangeAspect="1"/>
        </xdr:cNvPicPr>
      </xdr:nvPicPr>
      <xdr:blipFill>
        <a:blip r:embed="rId14" cstate="print"/>
        <a:stretch>
          <a:fillRect/>
        </a:stretch>
      </xdr:blipFill>
      <xdr:spPr>
        <a:xfrm>
          <a:off x="933450" y="28271470"/>
          <a:ext cx="2273300" cy="29343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38100</xdr:colOff>
      <xdr:row>54</xdr:row>
      <xdr:rowOff>27305</xdr:rowOff>
    </xdr:from>
    <xdr:to>
      <xdr:col>2</xdr:col>
      <xdr:colOff>2289175</xdr:colOff>
      <xdr:row>58</xdr:row>
      <xdr:rowOff>415925</xdr:rowOff>
    </xdr:to>
    <xdr:pic>
      <xdr:nvPicPr>
        <xdr:cNvPr id="24" name="图片 23"/>
        <xdr:cNvPicPr>
          <a:picLocks noChangeAspect="1"/>
        </xdr:cNvPicPr>
      </xdr:nvPicPr>
      <xdr:blipFill>
        <a:blip r:embed="rId15" cstate="print"/>
        <a:stretch>
          <a:fillRect/>
        </a:stretch>
      </xdr:blipFill>
      <xdr:spPr>
        <a:xfrm>
          <a:off x="923925" y="31447105"/>
          <a:ext cx="2251075" cy="29286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57150</xdr:colOff>
      <xdr:row>59</xdr:row>
      <xdr:rowOff>65405</xdr:rowOff>
    </xdr:from>
    <xdr:to>
      <xdr:col>2</xdr:col>
      <xdr:colOff>2245995</xdr:colOff>
      <xdr:row>63</xdr:row>
      <xdr:rowOff>377825</xdr:rowOff>
    </xdr:to>
    <xdr:pic>
      <xdr:nvPicPr>
        <xdr:cNvPr id="25" name="图片 24"/>
        <xdr:cNvPicPr>
          <a:picLocks noChangeAspect="1"/>
        </xdr:cNvPicPr>
      </xdr:nvPicPr>
      <xdr:blipFill>
        <a:blip r:embed="rId16" cstate="print"/>
        <a:stretch>
          <a:fillRect/>
        </a:stretch>
      </xdr:blipFill>
      <xdr:spPr>
        <a:xfrm>
          <a:off x="942975" y="34660205"/>
          <a:ext cx="2188845" cy="2852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38100</xdr:colOff>
      <xdr:row>64</xdr:row>
      <xdr:rowOff>52070</xdr:rowOff>
    </xdr:from>
    <xdr:to>
      <xdr:col>2</xdr:col>
      <xdr:colOff>2299335</xdr:colOff>
      <xdr:row>68</xdr:row>
      <xdr:rowOff>382905</xdr:rowOff>
    </xdr:to>
    <xdr:pic>
      <xdr:nvPicPr>
        <xdr:cNvPr id="27" name="图片 26"/>
        <xdr:cNvPicPr>
          <a:picLocks noChangeAspect="1"/>
        </xdr:cNvPicPr>
      </xdr:nvPicPr>
      <xdr:blipFill>
        <a:blip r:embed="rId17" cstate="print"/>
        <a:stretch>
          <a:fillRect/>
        </a:stretch>
      </xdr:blipFill>
      <xdr:spPr>
        <a:xfrm>
          <a:off x="923925" y="37821870"/>
          <a:ext cx="2261235" cy="2870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38100</xdr:colOff>
      <xdr:row>74</xdr:row>
      <xdr:rowOff>35560</xdr:rowOff>
    </xdr:from>
    <xdr:to>
      <xdr:col>2</xdr:col>
      <xdr:colOff>2364105</xdr:colOff>
      <xdr:row>78</xdr:row>
      <xdr:rowOff>432435</xdr:rowOff>
    </xdr:to>
    <xdr:pic>
      <xdr:nvPicPr>
        <xdr:cNvPr id="28" name="图片 27"/>
        <xdr:cNvPicPr>
          <a:picLocks noChangeAspect="1"/>
        </xdr:cNvPicPr>
      </xdr:nvPicPr>
      <xdr:blipFill>
        <a:blip r:embed="rId18" cstate="print"/>
        <a:stretch>
          <a:fillRect/>
        </a:stretch>
      </xdr:blipFill>
      <xdr:spPr>
        <a:xfrm>
          <a:off x="923925" y="44155360"/>
          <a:ext cx="2326005" cy="2936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40005</xdr:colOff>
      <xdr:row>69</xdr:row>
      <xdr:rowOff>36830</xdr:rowOff>
    </xdr:from>
    <xdr:to>
      <xdr:col>2</xdr:col>
      <xdr:colOff>2350770</xdr:colOff>
      <xdr:row>73</xdr:row>
      <xdr:rowOff>404495</xdr:rowOff>
    </xdr:to>
    <xdr:pic>
      <xdr:nvPicPr>
        <xdr:cNvPr id="31" name="图片 30"/>
        <xdr:cNvPicPr>
          <a:picLocks noChangeAspect="1"/>
        </xdr:cNvPicPr>
      </xdr:nvPicPr>
      <xdr:blipFill>
        <a:blip r:embed="rId19" cstate="print"/>
        <a:stretch>
          <a:fillRect/>
        </a:stretch>
      </xdr:blipFill>
      <xdr:spPr>
        <a:xfrm>
          <a:off x="925830" y="40981630"/>
          <a:ext cx="2310765" cy="2907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39370</xdr:colOff>
      <xdr:row>79</xdr:row>
      <xdr:rowOff>64770</xdr:rowOff>
    </xdr:from>
    <xdr:to>
      <xdr:col>2</xdr:col>
      <xdr:colOff>2343150</xdr:colOff>
      <xdr:row>83</xdr:row>
      <xdr:rowOff>383540</xdr:rowOff>
    </xdr:to>
    <xdr:pic>
      <xdr:nvPicPr>
        <xdr:cNvPr id="32" name="图片 31"/>
        <xdr:cNvPicPr>
          <a:picLocks noChangeAspect="1"/>
        </xdr:cNvPicPr>
      </xdr:nvPicPr>
      <xdr:blipFill>
        <a:blip r:embed="rId20" cstate="print"/>
        <a:stretch>
          <a:fillRect/>
        </a:stretch>
      </xdr:blipFill>
      <xdr:spPr>
        <a:xfrm>
          <a:off x="925195" y="47359570"/>
          <a:ext cx="2303780" cy="2858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38100</xdr:colOff>
      <xdr:row>84</xdr:row>
      <xdr:rowOff>17780</xdr:rowOff>
    </xdr:from>
    <xdr:to>
      <xdr:col>2</xdr:col>
      <xdr:colOff>2331085</xdr:colOff>
      <xdr:row>88</xdr:row>
      <xdr:rowOff>375285</xdr:rowOff>
    </xdr:to>
    <xdr:pic>
      <xdr:nvPicPr>
        <xdr:cNvPr id="34" name="图片 33"/>
        <xdr:cNvPicPr>
          <a:picLocks noChangeAspect="1"/>
        </xdr:cNvPicPr>
      </xdr:nvPicPr>
      <xdr:blipFill>
        <a:blip r:embed="rId21" cstate="print"/>
        <a:stretch>
          <a:fillRect/>
        </a:stretch>
      </xdr:blipFill>
      <xdr:spPr>
        <a:xfrm>
          <a:off x="923925" y="50487580"/>
          <a:ext cx="2292985" cy="2897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45720</xdr:colOff>
      <xdr:row>374</xdr:row>
      <xdr:rowOff>42545</xdr:rowOff>
    </xdr:from>
    <xdr:to>
      <xdr:col>2</xdr:col>
      <xdr:colOff>2230120</xdr:colOff>
      <xdr:row>378</xdr:row>
      <xdr:rowOff>448945</xdr:rowOff>
    </xdr:to>
    <xdr:pic>
      <xdr:nvPicPr>
        <xdr:cNvPr id="35" name="图片 34"/>
        <xdr:cNvPicPr>
          <a:picLocks noChangeAspect="1"/>
        </xdr:cNvPicPr>
      </xdr:nvPicPr>
      <xdr:blipFill>
        <a:blip r:embed="rId22" cstate="print"/>
        <a:stretch>
          <a:fillRect/>
        </a:stretch>
      </xdr:blipFill>
      <xdr:spPr>
        <a:xfrm>
          <a:off x="931545" y="225492945"/>
          <a:ext cx="2184400" cy="2435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8890</xdr:colOff>
      <xdr:row>379</xdr:row>
      <xdr:rowOff>37465</xdr:rowOff>
    </xdr:from>
    <xdr:to>
      <xdr:col>2</xdr:col>
      <xdr:colOff>2221865</xdr:colOff>
      <xdr:row>383</xdr:row>
      <xdr:rowOff>349884</xdr:rowOff>
    </xdr:to>
    <xdr:pic>
      <xdr:nvPicPr>
        <xdr:cNvPr id="37" name="图片 36"/>
        <xdr:cNvPicPr>
          <a:picLocks noChangeAspect="1"/>
        </xdr:cNvPicPr>
      </xdr:nvPicPr>
      <xdr:blipFill>
        <a:blip r:embed="rId23" cstate="print"/>
        <a:stretch>
          <a:fillRect/>
        </a:stretch>
      </xdr:blipFill>
      <xdr:spPr>
        <a:xfrm>
          <a:off x="894715" y="228024690"/>
          <a:ext cx="2212975" cy="2341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15875</xdr:colOff>
      <xdr:row>389</xdr:row>
      <xdr:rowOff>53340</xdr:rowOff>
    </xdr:from>
    <xdr:to>
      <xdr:col>2</xdr:col>
      <xdr:colOff>2168525</xdr:colOff>
      <xdr:row>393</xdr:row>
      <xdr:rowOff>304800</xdr:rowOff>
    </xdr:to>
    <xdr:pic>
      <xdr:nvPicPr>
        <xdr:cNvPr id="38" name="图片 37"/>
        <xdr:cNvPicPr>
          <a:picLocks noChangeAspect="1"/>
        </xdr:cNvPicPr>
      </xdr:nvPicPr>
      <xdr:blipFill>
        <a:blip r:embed="rId24" cstate="print"/>
        <a:stretch>
          <a:fillRect/>
        </a:stretch>
      </xdr:blipFill>
      <xdr:spPr>
        <a:xfrm>
          <a:off x="901700" y="233114215"/>
          <a:ext cx="2152650" cy="2280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8890</xdr:colOff>
      <xdr:row>384</xdr:row>
      <xdr:rowOff>81915</xdr:rowOff>
    </xdr:from>
    <xdr:to>
      <xdr:col>2</xdr:col>
      <xdr:colOff>2199005</xdr:colOff>
      <xdr:row>388</xdr:row>
      <xdr:rowOff>408941</xdr:rowOff>
    </xdr:to>
    <xdr:pic>
      <xdr:nvPicPr>
        <xdr:cNvPr id="39" name="图片 38"/>
        <xdr:cNvPicPr>
          <a:picLocks noChangeAspect="1"/>
        </xdr:cNvPicPr>
      </xdr:nvPicPr>
      <xdr:blipFill>
        <a:blip r:embed="rId25" cstate="print"/>
        <a:stretch>
          <a:fillRect/>
        </a:stretch>
      </xdr:blipFill>
      <xdr:spPr>
        <a:xfrm>
          <a:off x="894715" y="230605965"/>
          <a:ext cx="2190115" cy="23564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41275</xdr:colOff>
      <xdr:row>394</xdr:row>
      <xdr:rowOff>57785</xdr:rowOff>
    </xdr:from>
    <xdr:to>
      <xdr:col>2</xdr:col>
      <xdr:colOff>2194560</xdr:colOff>
      <xdr:row>398</xdr:row>
      <xdr:rowOff>403861</xdr:rowOff>
    </xdr:to>
    <xdr:pic>
      <xdr:nvPicPr>
        <xdr:cNvPr id="41" name="图片 40"/>
        <xdr:cNvPicPr>
          <a:picLocks noChangeAspect="1"/>
        </xdr:cNvPicPr>
      </xdr:nvPicPr>
      <xdr:blipFill>
        <a:blip r:embed="rId26" cstate="print"/>
        <a:stretch>
          <a:fillRect/>
        </a:stretch>
      </xdr:blipFill>
      <xdr:spPr>
        <a:xfrm>
          <a:off x="927100" y="235655485"/>
          <a:ext cx="2153285" cy="2375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193675</xdr:colOff>
      <xdr:row>149</xdr:row>
      <xdr:rowOff>31750</xdr:rowOff>
    </xdr:from>
    <xdr:to>
      <xdr:col>2</xdr:col>
      <xdr:colOff>2794635</xdr:colOff>
      <xdr:row>152</xdr:row>
      <xdr:rowOff>660400</xdr:rowOff>
    </xdr:to>
    <xdr:pic>
      <xdr:nvPicPr>
        <xdr:cNvPr id="53" name="图片 52" descr="(_2OPGYX[ZOQ8SO`FCFDQ52"/>
        <xdr:cNvPicPr>
          <a:picLocks noChangeAspect="1"/>
        </xdr:cNvPicPr>
      </xdr:nvPicPr>
      <xdr:blipFill>
        <a:blip r:embed="rId27" cstate="print"/>
        <a:stretch>
          <a:fillRect/>
        </a:stretch>
      </xdr:blipFill>
      <xdr:spPr>
        <a:xfrm>
          <a:off x="1079500" y="88004650"/>
          <a:ext cx="2600960" cy="2724150"/>
        </a:xfrm>
        <a:prstGeom prst="rect">
          <a:avLst/>
        </a:prstGeom>
      </xdr:spPr>
    </xdr:pic>
    <xdr:clientData/>
  </xdr:twoCellAnchor>
  <xdr:twoCellAnchor>
    <xdr:from>
      <xdr:col>2</xdr:col>
      <xdr:colOff>247650</xdr:colOff>
      <xdr:row>153</xdr:row>
      <xdr:rowOff>32385</xdr:rowOff>
    </xdr:from>
    <xdr:to>
      <xdr:col>2</xdr:col>
      <xdr:colOff>2561590</xdr:colOff>
      <xdr:row>156</xdr:row>
      <xdr:rowOff>622300</xdr:rowOff>
    </xdr:to>
    <xdr:pic>
      <xdr:nvPicPr>
        <xdr:cNvPr id="54" name="图片 53"/>
        <xdr:cNvPicPr>
          <a:picLocks noChangeAspect="1"/>
        </xdr:cNvPicPr>
      </xdr:nvPicPr>
      <xdr:blipFill>
        <a:blip r:embed="rId28" cstate="print"/>
        <a:stretch>
          <a:fillRect/>
        </a:stretch>
      </xdr:blipFill>
      <xdr:spPr>
        <a:xfrm>
          <a:off x="1133475" y="90799285"/>
          <a:ext cx="2313940" cy="2685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236855</xdr:colOff>
      <xdr:row>157</xdr:row>
      <xdr:rowOff>23495</xdr:rowOff>
    </xdr:from>
    <xdr:to>
      <xdr:col>2</xdr:col>
      <xdr:colOff>2687955</xdr:colOff>
      <xdr:row>160</xdr:row>
      <xdr:rowOff>638810</xdr:rowOff>
    </xdr:to>
    <xdr:pic>
      <xdr:nvPicPr>
        <xdr:cNvPr id="56" name="图片 55"/>
        <xdr:cNvPicPr>
          <a:picLocks noChangeAspect="1"/>
        </xdr:cNvPicPr>
      </xdr:nvPicPr>
      <xdr:blipFill>
        <a:blip r:embed="rId29" cstate="print"/>
        <a:stretch>
          <a:fillRect/>
        </a:stretch>
      </xdr:blipFill>
      <xdr:spPr>
        <a:xfrm>
          <a:off x="1122680" y="93584395"/>
          <a:ext cx="2451100" cy="2710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73025</xdr:colOff>
      <xdr:row>161</xdr:row>
      <xdr:rowOff>48895</xdr:rowOff>
    </xdr:from>
    <xdr:to>
      <xdr:col>2</xdr:col>
      <xdr:colOff>2384425</xdr:colOff>
      <xdr:row>163</xdr:row>
      <xdr:rowOff>558800</xdr:rowOff>
    </xdr:to>
    <xdr:pic>
      <xdr:nvPicPr>
        <xdr:cNvPr id="57" name="图片 56"/>
        <xdr:cNvPicPr>
          <a:picLocks noChangeAspect="1"/>
        </xdr:cNvPicPr>
      </xdr:nvPicPr>
      <xdr:blipFill>
        <a:blip r:embed="rId30" cstate="print"/>
        <a:stretch>
          <a:fillRect/>
        </a:stretch>
      </xdr:blipFill>
      <xdr:spPr>
        <a:xfrm>
          <a:off x="958850" y="96403795"/>
          <a:ext cx="2311400" cy="19069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43180</xdr:colOff>
      <xdr:row>165</xdr:row>
      <xdr:rowOff>41275</xdr:rowOff>
    </xdr:from>
    <xdr:to>
      <xdr:col>2</xdr:col>
      <xdr:colOff>2352040</xdr:colOff>
      <xdr:row>167</xdr:row>
      <xdr:rowOff>572770</xdr:rowOff>
    </xdr:to>
    <xdr:pic>
      <xdr:nvPicPr>
        <xdr:cNvPr id="61" name="图片 60"/>
        <xdr:cNvPicPr>
          <a:picLocks noChangeAspect="1"/>
        </xdr:cNvPicPr>
      </xdr:nvPicPr>
      <xdr:blipFill>
        <a:blip r:embed="rId31" cstate="print"/>
        <a:stretch>
          <a:fillRect/>
        </a:stretch>
      </xdr:blipFill>
      <xdr:spPr>
        <a:xfrm>
          <a:off x="929005" y="99190175"/>
          <a:ext cx="2308860" cy="1928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86360</xdr:colOff>
      <xdr:row>169</xdr:row>
      <xdr:rowOff>21590</xdr:rowOff>
    </xdr:from>
    <xdr:to>
      <xdr:col>2</xdr:col>
      <xdr:colOff>2354580</xdr:colOff>
      <xdr:row>171</xdr:row>
      <xdr:rowOff>548005</xdr:rowOff>
    </xdr:to>
    <xdr:pic>
      <xdr:nvPicPr>
        <xdr:cNvPr id="62" name="图片 61"/>
        <xdr:cNvPicPr>
          <a:picLocks noChangeAspect="1"/>
        </xdr:cNvPicPr>
      </xdr:nvPicPr>
      <xdr:blipFill>
        <a:blip r:embed="rId32" cstate="print"/>
        <a:stretch>
          <a:fillRect/>
        </a:stretch>
      </xdr:blipFill>
      <xdr:spPr>
        <a:xfrm>
          <a:off x="972185" y="101964490"/>
          <a:ext cx="2268220" cy="1923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490220</xdr:colOff>
      <xdr:row>173</xdr:row>
      <xdr:rowOff>34925</xdr:rowOff>
    </xdr:from>
    <xdr:to>
      <xdr:col>2</xdr:col>
      <xdr:colOff>2077720</xdr:colOff>
      <xdr:row>176</xdr:row>
      <xdr:rowOff>464185</xdr:rowOff>
    </xdr:to>
    <xdr:pic>
      <xdr:nvPicPr>
        <xdr:cNvPr id="65" name="图片 64"/>
        <xdr:cNvPicPr>
          <a:picLocks noChangeAspect="1"/>
        </xdr:cNvPicPr>
      </xdr:nvPicPr>
      <xdr:blipFill>
        <a:blip r:embed="rId33" cstate="print"/>
        <a:stretch>
          <a:fillRect/>
        </a:stretch>
      </xdr:blipFill>
      <xdr:spPr>
        <a:xfrm>
          <a:off x="1376045" y="104771825"/>
          <a:ext cx="1587500" cy="2524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631825</xdr:colOff>
      <xdr:row>177</xdr:row>
      <xdr:rowOff>57150</xdr:rowOff>
    </xdr:from>
    <xdr:to>
      <xdr:col>2</xdr:col>
      <xdr:colOff>2001520</xdr:colOff>
      <xdr:row>180</xdr:row>
      <xdr:rowOff>476250</xdr:rowOff>
    </xdr:to>
    <xdr:pic>
      <xdr:nvPicPr>
        <xdr:cNvPr id="67" name="图片 66"/>
        <xdr:cNvPicPr>
          <a:picLocks noChangeAspect="1"/>
        </xdr:cNvPicPr>
      </xdr:nvPicPr>
      <xdr:blipFill>
        <a:blip r:embed="rId34" cstate="print"/>
        <a:stretch>
          <a:fillRect/>
        </a:stretch>
      </xdr:blipFill>
      <xdr:spPr>
        <a:xfrm>
          <a:off x="1517650" y="107588050"/>
          <a:ext cx="1369695" cy="2514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669290</xdr:colOff>
      <xdr:row>181</xdr:row>
      <xdr:rowOff>41275</xdr:rowOff>
    </xdr:from>
    <xdr:to>
      <xdr:col>2</xdr:col>
      <xdr:colOff>1896745</xdr:colOff>
      <xdr:row>184</xdr:row>
      <xdr:rowOff>461645</xdr:rowOff>
    </xdr:to>
    <xdr:pic>
      <xdr:nvPicPr>
        <xdr:cNvPr id="68" name="图片 67"/>
        <xdr:cNvPicPr>
          <a:picLocks noChangeAspect="1"/>
        </xdr:cNvPicPr>
      </xdr:nvPicPr>
      <xdr:blipFill>
        <a:blip r:embed="rId35" cstate="print"/>
        <a:stretch>
          <a:fillRect/>
        </a:stretch>
      </xdr:blipFill>
      <xdr:spPr>
        <a:xfrm>
          <a:off x="1555115" y="110366175"/>
          <a:ext cx="1227455" cy="2515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616585</xdr:colOff>
      <xdr:row>185</xdr:row>
      <xdr:rowOff>57785</xdr:rowOff>
    </xdr:from>
    <xdr:to>
      <xdr:col>2</xdr:col>
      <xdr:colOff>1922145</xdr:colOff>
      <xdr:row>188</xdr:row>
      <xdr:rowOff>442595</xdr:rowOff>
    </xdr:to>
    <xdr:pic>
      <xdr:nvPicPr>
        <xdr:cNvPr id="69" name="图片 68"/>
        <xdr:cNvPicPr>
          <a:picLocks noChangeAspect="1"/>
        </xdr:cNvPicPr>
      </xdr:nvPicPr>
      <xdr:blipFill>
        <a:blip r:embed="rId36" cstate="print"/>
        <a:stretch>
          <a:fillRect/>
        </a:stretch>
      </xdr:blipFill>
      <xdr:spPr>
        <a:xfrm>
          <a:off x="1502410" y="113176685"/>
          <a:ext cx="1305560" cy="2480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57785</xdr:colOff>
      <xdr:row>197</xdr:row>
      <xdr:rowOff>156845</xdr:rowOff>
    </xdr:from>
    <xdr:to>
      <xdr:col>2</xdr:col>
      <xdr:colOff>2382520</xdr:colOff>
      <xdr:row>200</xdr:row>
      <xdr:rowOff>339090</xdr:rowOff>
    </xdr:to>
    <xdr:pic>
      <xdr:nvPicPr>
        <xdr:cNvPr id="71" name="图片 70"/>
        <xdr:cNvPicPr>
          <a:picLocks noChangeAspect="1"/>
        </xdr:cNvPicPr>
      </xdr:nvPicPr>
      <xdr:blipFill>
        <a:blip r:embed="rId37" cstate="print"/>
        <a:stretch>
          <a:fillRect/>
        </a:stretch>
      </xdr:blipFill>
      <xdr:spPr>
        <a:xfrm>
          <a:off x="943610" y="121657745"/>
          <a:ext cx="2324735" cy="22777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601980</xdr:colOff>
      <xdr:row>193</xdr:row>
      <xdr:rowOff>16510</xdr:rowOff>
    </xdr:from>
    <xdr:to>
      <xdr:col>2</xdr:col>
      <xdr:colOff>1900555</xdr:colOff>
      <xdr:row>196</xdr:row>
      <xdr:rowOff>485775</xdr:rowOff>
    </xdr:to>
    <xdr:pic>
      <xdr:nvPicPr>
        <xdr:cNvPr id="72" name="图片 71"/>
        <xdr:cNvPicPr>
          <a:picLocks noChangeAspect="1"/>
        </xdr:cNvPicPr>
      </xdr:nvPicPr>
      <xdr:blipFill>
        <a:blip r:embed="rId38" cstate="print"/>
        <a:stretch>
          <a:fillRect/>
        </a:stretch>
      </xdr:blipFill>
      <xdr:spPr>
        <a:xfrm>
          <a:off x="1487805" y="118723410"/>
          <a:ext cx="1298575" cy="2564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593090</xdr:colOff>
      <xdr:row>189</xdr:row>
      <xdr:rowOff>44450</xdr:rowOff>
    </xdr:from>
    <xdr:to>
      <xdr:col>2</xdr:col>
      <xdr:colOff>1834515</xdr:colOff>
      <xdr:row>191</xdr:row>
      <xdr:rowOff>581025</xdr:rowOff>
    </xdr:to>
    <xdr:pic>
      <xdr:nvPicPr>
        <xdr:cNvPr id="73" name="图片 72" descr="B`5D()3973N7)_QSY$DW]@2"/>
        <xdr:cNvPicPr>
          <a:picLocks noChangeAspect="1"/>
        </xdr:cNvPicPr>
      </xdr:nvPicPr>
      <xdr:blipFill>
        <a:blip r:embed="rId39" cstate="print"/>
        <a:stretch>
          <a:fillRect/>
        </a:stretch>
      </xdr:blipFill>
      <xdr:spPr>
        <a:xfrm>
          <a:off x="1478915" y="115957350"/>
          <a:ext cx="1241425" cy="1933575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205</xdr:row>
      <xdr:rowOff>26670</xdr:rowOff>
    </xdr:from>
    <xdr:to>
      <xdr:col>2</xdr:col>
      <xdr:colOff>2172335</xdr:colOff>
      <xdr:row>208</xdr:row>
      <xdr:rowOff>466090</xdr:rowOff>
    </xdr:to>
    <xdr:pic>
      <xdr:nvPicPr>
        <xdr:cNvPr id="75" name="图片 74"/>
        <xdr:cNvPicPr>
          <a:picLocks noChangeAspect="1"/>
        </xdr:cNvPicPr>
      </xdr:nvPicPr>
      <xdr:blipFill>
        <a:blip r:embed="rId40" cstate="print"/>
        <a:stretch>
          <a:fillRect/>
        </a:stretch>
      </xdr:blipFill>
      <xdr:spPr>
        <a:xfrm>
          <a:off x="1219200" y="127115570"/>
          <a:ext cx="1838960" cy="2534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542290</xdr:colOff>
      <xdr:row>201</xdr:row>
      <xdr:rowOff>18415</xdr:rowOff>
    </xdr:from>
    <xdr:to>
      <xdr:col>2</xdr:col>
      <xdr:colOff>1866900</xdr:colOff>
      <xdr:row>204</xdr:row>
      <xdr:rowOff>463550</xdr:rowOff>
    </xdr:to>
    <xdr:pic>
      <xdr:nvPicPr>
        <xdr:cNvPr id="76" name="图片 75"/>
        <xdr:cNvPicPr>
          <a:picLocks noChangeAspect="1"/>
        </xdr:cNvPicPr>
      </xdr:nvPicPr>
      <xdr:blipFill>
        <a:blip r:embed="rId41" cstate="print"/>
        <a:stretch>
          <a:fillRect/>
        </a:stretch>
      </xdr:blipFill>
      <xdr:spPr>
        <a:xfrm>
          <a:off x="1428115" y="124313315"/>
          <a:ext cx="1324610" cy="25406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438785</xdr:colOff>
      <xdr:row>843</xdr:row>
      <xdr:rowOff>10160</xdr:rowOff>
    </xdr:from>
    <xdr:to>
      <xdr:col>2</xdr:col>
      <xdr:colOff>1753235</xdr:colOff>
      <xdr:row>848</xdr:row>
      <xdr:rowOff>295910</xdr:rowOff>
    </xdr:to>
    <xdr:pic>
      <xdr:nvPicPr>
        <xdr:cNvPr id="135" name="图片 61203"/>
        <xdr:cNvPicPr>
          <a:picLocks noChangeAspect="1"/>
        </xdr:cNvPicPr>
      </xdr:nvPicPr>
      <xdr:blipFill>
        <a:blip r:embed="rId42" cstate="print"/>
        <a:srcRect l="80330" t="35" r="418" b="2684"/>
        <a:stretch>
          <a:fillRect/>
        </a:stretch>
      </xdr:blipFill>
      <xdr:spPr>
        <a:xfrm>
          <a:off x="1324610" y="497604415"/>
          <a:ext cx="1314450" cy="2822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523875</xdr:colOff>
      <xdr:row>867</xdr:row>
      <xdr:rowOff>28575</xdr:rowOff>
    </xdr:from>
    <xdr:to>
      <xdr:col>2</xdr:col>
      <xdr:colOff>1838325</xdr:colOff>
      <xdr:row>872</xdr:row>
      <xdr:rowOff>304800</xdr:rowOff>
    </xdr:to>
    <xdr:pic>
      <xdr:nvPicPr>
        <xdr:cNvPr id="136" name="图片 61204"/>
        <xdr:cNvPicPr>
          <a:picLocks noChangeAspect="1"/>
        </xdr:cNvPicPr>
      </xdr:nvPicPr>
      <xdr:blipFill>
        <a:blip r:embed="rId42" cstate="print"/>
        <a:srcRect l="1297" t="1541" r="79671" b="3549"/>
        <a:stretch>
          <a:fillRect/>
        </a:stretch>
      </xdr:blipFill>
      <xdr:spPr>
        <a:xfrm>
          <a:off x="1409700" y="509799590"/>
          <a:ext cx="1314450" cy="2813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505460</xdr:colOff>
      <xdr:row>855</xdr:row>
      <xdr:rowOff>57150</xdr:rowOff>
    </xdr:from>
    <xdr:to>
      <xdr:col>2</xdr:col>
      <xdr:colOff>1734820</xdr:colOff>
      <xdr:row>860</xdr:row>
      <xdr:rowOff>276225</xdr:rowOff>
    </xdr:to>
    <xdr:pic>
      <xdr:nvPicPr>
        <xdr:cNvPr id="137" name="图片 61205"/>
        <xdr:cNvPicPr>
          <a:picLocks noChangeAspect="1"/>
        </xdr:cNvPicPr>
      </xdr:nvPicPr>
      <xdr:blipFill>
        <a:blip r:embed="rId42" cstate="print"/>
        <a:srcRect l="41345" t="1511" r="40787" b="3180"/>
        <a:stretch>
          <a:fillRect/>
        </a:stretch>
      </xdr:blipFill>
      <xdr:spPr>
        <a:xfrm>
          <a:off x="1391285" y="503739785"/>
          <a:ext cx="1229360" cy="2755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523875</xdr:colOff>
      <xdr:row>849</xdr:row>
      <xdr:rowOff>18415</xdr:rowOff>
    </xdr:from>
    <xdr:to>
      <xdr:col>2</xdr:col>
      <xdr:colOff>1695450</xdr:colOff>
      <xdr:row>854</xdr:row>
      <xdr:rowOff>304800</xdr:rowOff>
    </xdr:to>
    <xdr:pic>
      <xdr:nvPicPr>
        <xdr:cNvPr id="138" name="图片 61206"/>
        <xdr:cNvPicPr>
          <a:picLocks noChangeAspect="1"/>
        </xdr:cNvPicPr>
      </xdr:nvPicPr>
      <xdr:blipFill>
        <a:blip r:embed="rId42" cstate="print"/>
        <a:srcRect l="61343" t="1073" r="21689" b="4259"/>
        <a:stretch>
          <a:fillRect/>
        </a:stretch>
      </xdr:blipFill>
      <xdr:spPr>
        <a:xfrm>
          <a:off x="1409700" y="500656860"/>
          <a:ext cx="1171575" cy="2823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523875</xdr:colOff>
      <xdr:row>861</xdr:row>
      <xdr:rowOff>10160</xdr:rowOff>
    </xdr:from>
    <xdr:to>
      <xdr:col>2</xdr:col>
      <xdr:colOff>1753235</xdr:colOff>
      <xdr:row>866</xdr:row>
      <xdr:rowOff>295910</xdr:rowOff>
    </xdr:to>
    <xdr:pic>
      <xdr:nvPicPr>
        <xdr:cNvPr id="139" name="图片 61207"/>
        <xdr:cNvPicPr>
          <a:picLocks noChangeAspect="1"/>
        </xdr:cNvPicPr>
      </xdr:nvPicPr>
      <xdr:blipFill>
        <a:blip r:embed="rId42" cstate="print"/>
        <a:srcRect l="21768" t="1610" r="60544" b="2147"/>
        <a:stretch>
          <a:fillRect/>
        </a:stretch>
      </xdr:blipFill>
      <xdr:spPr>
        <a:xfrm>
          <a:off x="1409700" y="506736985"/>
          <a:ext cx="1229360" cy="2822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608965</xdr:colOff>
      <xdr:row>879</xdr:row>
      <xdr:rowOff>38100</xdr:rowOff>
    </xdr:from>
    <xdr:to>
      <xdr:col>2</xdr:col>
      <xdr:colOff>1810385</xdr:colOff>
      <xdr:row>884</xdr:row>
      <xdr:rowOff>267335</xdr:rowOff>
    </xdr:to>
    <xdr:pic>
      <xdr:nvPicPr>
        <xdr:cNvPr id="145" name="图片 61208"/>
        <xdr:cNvPicPr>
          <a:picLocks noChangeAspect="1"/>
        </xdr:cNvPicPr>
      </xdr:nvPicPr>
      <xdr:blipFill>
        <a:blip r:embed="rId43" cstate="print"/>
        <a:srcRect l="51578" t="2109" r="27008" b="2086"/>
        <a:stretch>
          <a:fillRect/>
        </a:stretch>
      </xdr:blipFill>
      <xdr:spPr>
        <a:xfrm>
          <a:off x="1494790" y="515897495"/>
          <a:ext cx="1201420" cy="2766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484505</xdr:colOff>
      <xdr:row>885</xdr:row>
      <xdr:rowOff>18415</xdr:rowOff>
    </xdr:from>
    <xdr:to>
      <xdr:col>2</xdr:col>
      <xdr:colOff>1877060</xdr:colOff>
      <xdr:row>890</xdr:row>
      <xdr:rowOff>314325</xdr:rowOff>
    </xdr:to>
    <xdr:pic>
      <xdr:nvPicPr>
        <xdr:cNvPr id="146" name="图片 61209"/>
        <xdr:cNvPicPr>
          <a:picLocks noChangeAspect="1"/>
        </xdr:cNvPicPr>
      </xdr:nvPicPr>
      <xdr:blipFill>
        <a:blip r:embed="rId43" cstate="print"/>
        <a:srcRect l="26340" t="2655" r="49107" b="1523"/>
        <a:stretch>
          <a:fillRect/>
        </a:stretch>
      </xdr:blipFill>
      <xdr:spPr>
        <a:xfrm>
          <a:off x="1370330" y="518922000"/>
          <a:ext cx="1392555" cy="2832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523875</xdr:colOff>
      <xdr:row>891</xdr:row>
      <xdr:rowOff>18415</xdr:rowOff>
    </xdr:from>
    <xdr:to>
      <xdr:col>2</xdr:col>
      <xdr:colOff>1838325</xdr:colOff>
      <xdr:row>896</xdr:row>
      <xdr:rowOff>285750</xdr:rowOff>
    </xdr:to>
    <xdr:pic>
      <xdr:nvPicPr>
        <xdr:cNvPr id="147" name="图片 61210"/>
        <xdr:cNvPicPr>
          <a:picLocks noChangeAspect="1"/>
        </xdr:cNvPicPr>
      </xdr:nvPicPr>
      <xdr:blipFill>
        <a:blip r:embed="rId43" cstate="print"/>
        <a:srcRect t="1593" r="74315" b="3186"/>
        <a:stretch>
          <a:fillRect/>
        </a:stretch>
      </xdr:blipFill>
      <xdr:spPr>
        <a:xfrm>
          <a:off x="1409700" y="521966190"/>
          <a:ext cx="1314450" cy="280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484505</xdr:colOff>
      <xdr:row>873</xdr:row>
      <xdr:rowOff>38100</xdr:rowOff>
    </xdr:from>
    <xdr:to>
      <xdr:col>2</xdr:col>
      <xdr:colOff>1819910</xdr:colOff>
      <xdr:row>878</xdr:row>
      <xdr:rowOff>285750</xdr:rowOff>
    </xdr:to>
    <xdr:pic>
      <xdr:nvPicPr>
        <xdr:cNvPr id="148" name="图片 61211"/>
        <xdr:cNvPicPr>
          <a:picLocks noChangeAspect="1"/>
        </xdr:cNvPicPr>
      </xdr:nvPicPr>
      <xdr:blipFill>
        <a:blip r:embed="rId43" cstate="print"/>
        <a:srcRect l="73898" r="670" b="4779"/>
        <a:stretch>
          <a:fillRect/>
        </a:stretch>
      </xdr:blipFill>
      <xdr:spPr>
        <a:xfrm>
          <a:off x="1370330" y="512853305"/>
          <a:ext cx="1335405" cy="27844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110490</xdr:colOff>
      <xdr:row>748</xdr:row>
      <xdr:rowOff>18415</xdr:rowOff>
    </xdr:from>
    <xdr:to>
      <xdr:col>3</xdr:col>
      <xdr:colOff>841375</xdr:colOff>
      <xdr:row>749</xdr:row>
      <xdr:rowOff>506095</xdr:rowOff>
    </xdr:to>
    <xdr:pic>
      <xdr:nvPicPr>
        <xdr:cNvPr id="156" name="图片 155"/>
        <xdr:cNvPicPr>
          <a:picLocks noChangeAspect="1"/>
        </xdr:cNvPicPr>
      </xdr:nvPicPr>
      <xdr:blipFill>
        <a:blip r:embed="rId44">
          <a:lum bright="6000"/>
        </a:blip>
        <a:srcRect l="67400" b="50743"/>
        <a:stretch>
          <a:fillRect/>
        </a:stretch>
      </xdr:blipFill>
      <xdr:spPr>
        <a:xfrm>
          <a:off x="3864610" y="437287670"/>
          <a:ext cx="730885" cy="1122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109855</xdr:colOff>
      <xdr:row>743</xdr:row>
      <xdr:rowOff>38735</xdr:rowOff>
    </xdr:from>
    <xdr:to>
      <xdr:col>3</xdr:col>
      <xdr:colOff>822325</xdr:colOff>
      <xdr:row>744</xdr:row>
      <xdr:rowOff>484505</xdr:rowOff>
    </xdr:to>
    <xdr:pic>
      <xdr:nvPicPr>
        <xdr:cNvPr id="157" name="图片 156"/>
        <xdr:cNvPicPr>
          <a:picLocks noChangeAspect="1"/>
        </xdr:cNvPicPr>
      </xdr:nvPicPr>
      <xdr:blipFill>
        <a:blip r:embed="rId45"/>
        <a:srcRect l="68214" r="529" b="54240"/>
        <a:stretch>
          <a:fillRect/>
        </a:stretch>
      </xdr:blipFill>
      <xdr:spPr>
        <a:xfrm>
          <a:off x="3863975" y="434132990"/>
          <a:ext cx="712470" cy="1080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42545</xdr:colOff>
      <xdr:row>773</xdr:row>
      <xdr:rowOff>43180</xdr:rowOff>
    </xdr:from>
    <xdr:to>
      <xdr:col>2</xdr:col>
      <xdr:colOff>2811780</xdr:colOff>
      <xdr:row>777</xdr:row>
      <xdr:rowOff>590550</xdr:rowOff>
    </xdr:to>
    <xdr:pic>
      <xdr:nvPicPr>
        <xdr:cNvPr id="162" name="图片 161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928370" y="453187435"/>
          <a:ext cx="2769235" cy="3087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48260</xdr:colOff>
      <xdr:row>778</xdr:row>
      <xdr:rowOff>50165</xdr:rowOff>
    </xdr:from>
    <xdr:to>
      <xdr:col>2</xdr:col>
      <xdr:colOff>2810510</xdr:colOff>
      <xdr:row>782</xdr:row>
      <xdr:rowOff>563880</xdr:rowOff>
    </xdr:to>
    <xdr:pic>
      <xdr:nvPicPr>
        <xdr:cNvPr id="163" name="图片 162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934085" y="456369420"/>
          <a:ext cx="2762250" cy="3053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65405</xdr:colOff>
      <xdr:row>783</xdr:row>
      <xdr:rowOff>53340</xdr:rowOff>
    </xdr:from>
    <xdr:to>
      <xdr:col>2</xdr:col>
      <xdr:colOff>2796540</xdr:colOff>
      <xdr:row>787</xdr:row>
      <xdr:rowOff>577215</xdr:rowOff>
    </xdr:to>
    <xdr:pic>
      <xdr:nvPicPr>
        <xdr:cNvPr id="164" name="图片 163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951230" y="459547595"/>
          <a:ext cx="2731135" cy="30638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61595</xdr:colOff>
      <xdr:row>788</xdr:row>
      <xdr:rowOff>63500</xdr:rowOff>
    </xdr:from>
    <xdr:to>
      <xdr:col>2</xdr:col>
      <xdr:colOff>2794000</xdr:colOff>
      <xdr:row>792</xdr:row>
      <xdr:rowOff>575310</xdr:rowOff>
    </xdr:to>
    <xdr:pic>
      <xdr:nvPicPr>
        <xdr:cNvPr id="165" name="图片 164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947420" y="462732755"/>
          <a:ext cx="2732405" cy="30518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23495</xdr:colOff>
      <xdr:row>793</xdr:row>
      <xdr:rowOff>38100</xdr:rowOff>
    </xdr:from>
    <xdr:to>
      <xdr:col>2</xdr:col>
      <xdr:colOff>2800985</xdr:colOff>
      <xdr:row>797</xdr:row>
      <xdr:rowOff>485140</xdr:rowOff>
    </xdr:to>
    <xdr:pic>
      <xdr:nvPicPr>
        <xdr:cNvPr id="166" name="图片 165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909320" y="465882355"/>
          <a:ext cx="2777490" cy="2987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39370</xdr:colOff>
      <xdr:row>798</xdr:row>
      <xdr:rowOff>61595</xdr:rowOff>
    </xdr:from>
    <xdr:to>
      <xdr:col>2</xdr:col>
      <xdr:colOff>2698115</xdr:colOff>
      <xdr:row>802</xdr:row>
      <xdr:rowOff>454025</xdr:rowOff>
    </xdr:to>
    <xdr:pic>
      <xdr:nvPicPr>
        <xdr:cNvPr id="167" name="图片 166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925195" y="469080850"/>
          <a:ext cx="2658745" cy="29324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56515</xdr:colOff>
      <xdr:row>803</xdr:row>
      <xdr:rowOff>111125</xdr:rowOff>
    </xdr:from>
    <xdr:to>
      <xdr:col>2</xdr:col>
      <xdr:colOff>2764155</xdr:colOff>
      <xdr:row>807</xdr:row>
      <xdr:rowOff>432435</xdr:rowOff>
    </xdr:to>
    <xdr:pic>
      <xdr:nvPicPr>
        <xdr:cNvPr id="168" name="图片 167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942340" y="472305380"/>
          <a:ext cx="2707640" cy="2861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29845</xdr:colOff>
      <xdr:row>808</xdr:row>
      <xdr:rowOff>43815</xdr:rowOff>
    </xdr:from>
    <xdr:to>
      <xdr:col>2</xdr:col>
      <xdr:colOff>2767330</xdr:colOff>
      <xdr:row>812</xdr:row>
      <xdr:rowOff>485140</xdr:rowOff>
    </xdr:to>
    <xdr:pic>
      <xdr:nvPicPr>
        <xdr:cNvPr id="169" name="图片 168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915670" y="475413070"/>
          <a:ext cx="2737485" cy="2981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69215</xdr:colOff>
      <xdr:row>528</xdr:row>
      <xdr:rowOff>83185</xdr:rowOff>
    </xdr:from>
    <xdr:to>
      <xdr:col>2</xdr:col>
      <xdr:colOff>2832735</xdr:colOff>
      <xdr:row>532</xdr:row>
      <xdr:rowOff>461645</xdr:rowOff>
    </xdr:to>
    <xdr:pic>
      <xdr:nvPicPr>
        <xdr:cNvPr id="174" name="图片 173"/>
        <xdr:cNvPicPr>
          <a:picLocks noChangeAspect="1"/>
        </xdr:cNvPicPr>
      </xdr:nvPicPr>
      <xdr:blipFill>
        <a:blip r:embed="rId54"/>
        <a:stretch>
          <a:fillRect/>
        </a:stretch>
      </xdr:blipFill>
      <xdr:spPr>
        <a:xfrm>
          <a:off x="955040" y="308859555"/>
          <a:ext cx="2763520" cy="25603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137160</xdr:colOff>
      <xdr:row>533</xdr:row>
      <xdr:rowOff>54610</xdr:rowOff>
    </xdr:from>
    <xdr:to>
      <xdr:col>2</xdr:col>
      <xdr:colOff>2785745</xdr:colOff>
      <xdr:row>537</xdr:row>
      <xdr:rowOff>468630</xdr:rowOff>
    </xdr:to>
    <xdr:pic>
      <xdr:nvPicPr>
        <xdr:cNvPr id="175" name="图片 174"/>
        <xdr:cNvPicPr>
          <a:picLocks noChangeAspect="1"/>
        </xdr:cNvPicPr>
      </xdr:nvPicPr>
      <xdr:blipFill>
        <a:blip r:embed="rId55"/>
        <a:stretch>
          <a:fillRect/>
        </a:stretch>
      </xdr:blipFill>
      <xdr:spPr>
        <a:xfrm flipH="1">
          <a:off x="1022985" y="311558305"/>
          <a:ext cx="2648585" cy="2595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64135</xdr:colOff>
      <xdr:row>543</xdr:row>
      <xdr:rowOff>18415</xdr:rowOff>
    </xdr:from>
    <xdr:to>
      <xdr:col>2</xdr:col>
      <xdr:colOff>2827655</xdr:colOff>
      <xdr:row>547</xdr:row>
      <xdr:rowOff>427355</xdr:rowOff>
    </xdr:to>
    <xdr:pic>
      <xdr:nvPicPr>
        <xdr:cNvPr id="177" name="图片 176"/>
        <xdr:cNvPicPr>
          <a:picLocks noChangeAspect="1"/>
        </xdr:cNvPicPr>
      </xdr:nvPicPr>
      <xdr:blipFill>
        <a:blip r:embed="rId56"/>
        <a:stretch>
          <a:fillRect/>
        </a:stretch>
      </xdr:blipFill>
      <xdr:spPr>
        <a:xfrm>
          <a:off x="949960" y="316976760"/>
          <a:ext cx="2763520" cy="2590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76835</xdr:colOff>
      <xdr:row>548</xdr:row>
      <xdr:rowOff>41275</xdr:rowOff>
    </xdr:from>
    <xdr:to>
      <xdr:col>2</xdr:col>
      <xdr:colOff>2808605</xdr:colOff>
      <xdr:row>552</xdr:row>
      <xdr:rowOff>454660</xdr:rowOff>
    </xdr:to>
    <xdr:pic>
      <xdr:nvPicPr>
        <xdr:cNvPr id="179" name="图片 178"/>
        <xdr:cNvPicPr>
          <a:picLocks noChangeAspect="1"/>
        </xdr:cNvPicPr>
      </xdr:nvPicPr>
      <xdr:blipFill>
        <a:blip r:embed="rId57"/>
        <a:stretch>
          <a:fillRect/>
        </a:stretch>
      </xdr:blipFill>
      <xdr:spPr>
        <a:xfrm>
          <a:off x="962660" y="319726945"/>
          <a:ext cx="2731770" cy="2595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70485</xdr:colOff>
      <xdr:row>553</xdr:row>
      <xdr:rowOff>53340</xdr:rowOff>
    </xdr:from>
    <xdr:to>
      <xdr:col>2</xdr:col>
      <xdr:colOff>2807335</xdr:colOff>
      <xdr:row>557</xdr:row>
      <xdr:rowOff>466725</xdr:rowOff>
    </xdr:to>
    <xdr:pic>
      <xdr:nvPicPr>
        <xdr:cNvPr id="181" name="图片 180"/>
        <xdr:cNvPicPr>
          <a:picLocks noChangeAspect="1"/>
        </xdr:cNvPicPr>
      </xdr:nvPicPr>
      <xdr:blipFill>
        <a:blip r:embed="rId58"/>
        <a:stretch>
          <a:fillRect/>
        </a:stretch>
      </xdr:blipFill>
      <xdr:spPr>
        <a:xfrm>
          <a:off x="956310" y="322466335"/>
          <a:ext cx="2736850" cy="2665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69215</xdr:colOff>
      <xdr:row>558</xdr:row>
      <xdr:rowOff>55245</xdr:rowOff>
    </xdr:from>
    <xdr:to>
      <xdr:col>2</xdr:col>
      <xdr:colOff>2803525</xdr:colOff>
      <xdr:row>562</xdr:row>
      <xdr:rowOff>453390</xdr:rowOff>
    </xdr:to>
    <xdr:pic>
      <xdr:nvPicPr>
        <xdr:cNvPr id="184" name="图片 183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955040" y="325280020"/>
          <a:ext cx="2734310" cy="2638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59690</xdr:colOff>
      <xdr:row>563</xdr:row>
      <xdr:rowOff>98425</xdr:rowOff>
    </xdr:from>
    <xdr:to>
      <xdr:col>2</xdr:col>
      <xdr:colOff>2820670</xdr:colOff>
      <xdr:row>567</xdr:row>
      <xdr:rowOff>433705</xdr:rowOff>
    </xdr:to>
    <xdr:pic>
      <xdr:nvPicPr>
        <xdr:cNvPr id="187" name="图片 186"/>
        <xdr:cNvPicPr>
          <a:picLocks noChangeAspect="1"/>
        </xdr:cNvPicPr>
      </xdr:nvPicPr>
      <xdr:blipFill>
        <a:blip r:embed="rId60"/>
        <a:stretch>
          <a:fillRect/>
        </a:stretch>
      </xdr:blipFill>
      <xdr:spPr>
        <a:xfrm>
          <a:off x="945515" y="328123550"/>
          <a:ext cx="2760980" cy="2575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119380</xdr:colOff>
      <xdr:row>568</xdr:row>
      <xdr:rowOff>74295</xdr:rowOff>
    </xdr:from>
    <xdr:to>
      <xdr:col>2</xdr:col>
      <xdr:colOff>2703830</xdr:colOff>
      <xdr:row>572</xdr:row>
      <xdr:rowOff>487680</xdr:rowOff>
    </xdr:to>
    <xdr:pic>
      <xdr:nvPicPr>
        <xdr:cNvPr id="188" name="图片 187"/>
        <xdr:cNvPicPr>
          <a:picLocks noChangeAspect="1"/>
        </xdr:cNvPicPr>
      </xdr:nvPicPr>
      <xdr:blipFill>
        <a:blip r:embed="rId61"/>
        <a:stretch>
          <a:fillRect/>
        </a:stretch>
      </xdr:blipFill>
      <xdr:spPr>
        <a:xfrm>
          <a:off x="1005205" y="330899770"/>
          <a:ext cx="2584450" cy="2653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141605</xdr:colOff>
      <xdr:row>568</xdr:row>
      <xdr:rowOff>27305</xdr:rowOff>
    </xdr:from>
    <xdr:to>
      <xdr:col>3</xdr:col>
      <xdr:colOff>955675</xdr:colOff>
      <xdr:row>569</xdr:row>
      <xdr:rowOff>490220</xdr:rowOff>
    </xdr:to>
    <xdr:pic>
      <xdr:nvPicPr>
        <xdr:cNvPr id="189" name="图片 188"/>
        <xdr:cNvPicPr>
          <a:picLocks noChangeAspect="1"/>
        </xdr:cNvPicPr>
      </xdr:nvPicPr>
      <xdr:blipFill>
        <a:blip r:embed="rId62"/>
        <a:stretch>
          <a:fillRect/>
        </a:stretch>
      </xdr:blipFill>
      <xdr:spPr>
        <a:xfrm>
          <a:off x="3895725" y="330852780"/>
          <a:ext cx="814070" cy="1022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76835</xdr:colOff>
      <xdr:row>573</xdr:row>
      <xdr:rowOff>77470</xdr:rowOff>
    </xdr:from>
    <xdr:to>
      <xdr:col>2</xdr:col>
      <xdr:colOff>2783840</xdr:colOff>
      <xdr:row>577</xdr:row>
      <xdr:rowOff>457200</xdr:rowOff>
    </xdr:to>
    <xdr:pic>
      <xdr:nvPicPr>
        <xdr:cNvPr id="191" name="图片 190"/>
        <xdr:cNvPicPr>
          <a:picLocks noChangeAspect="1"/>
        </xdr:cNvPicPr>
      </xdr:nvPicPr>
      <xdr:blipFill>
        <a:blip r:embed="rId63"/>
        <a:stretch>
          <a:fillRect/>
        </a:stretch>
      </xdr:blipFill>
      <xdr:spPr>
        <a:xfrm>
          <a:off x="962660" y="333703295"/>
          <a:ext cx="2707005" cy="2620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80645</xdr:colOff>
      <xdr:row>578</xdr:row>
      <xdr:rowOff>75565</xdr:rowOff>
    </xdr:from>
    <xdr:to>
      <xdr:col>2</xdr:col>
      <xdr:colOff>2822575</xdr:colOff>
      <xdr:row>582</xdr:row>
      <xdr:rowOff>447040</xdr:rowOff>
    </xdr:to>
    <xdr:pic>
      <xdr:nvPicPr>
        <xdr:cNvPr id="193" name="图片 192"/>
        <xdr:cNvPicPr>
          <a:picLocks noChangeAspect="1"/>
        </xdr:cNvPicPr>
      </xdr:nvPicPr>
      <xdr:blipFill>
        <a:blip r:embed="rId64"/>
        <a:stretch>
          <a:fillRect/>
        </a:stretch>
      </xdr:blipFill>
      <xdr:spPr>
        <a:xfrm>
          <a:off x="966470" y="336501740"/>
          <a:ext cx="2741930" cy="26117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109220</xdr:colOff>
      <xdr:row>583</xdr:row>
      <xdr:rowOff>43815</xdr:rowOff>
    </xdr:from>
    <xdr:to>
      <xdr:col>2</xdr:col>
      <xdr:colOff>2778760</xdr:colOff>
      <xdr:row>587</xdr:row>
      <xdr:rowOff>478155</xdr:rowOff>
    </xdr:to>
    <xdr:pic>
      <xdr:nvPicPr>
        <xdr:cNvPr id="195" name="图片 194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995045" y="339270340"/>
          <a:ext cx="2669540" cy="2686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134620</xdr:colOff>
      <xdr:row>588</xdr:row>
      <xdr:rowOff>35560</xdr:rowOff>
    </xdr:from>
    <xdr:to>
      <xdr:col>2</xdr:col>
      <xdr:colOff>2675890</xdr:colOff>
      <xdr:row>592</xdr:row>
      <xdr:rowOff>520700</xdr:rowOff>
    </xdr:to>
    <xdr:pic>
      <xdr:nvPicPr>
        <xdr:cNvPr id="196" name="图片 195"/>
        <xdr:cNvPicPr>
          <a:picLocks noChangeAspect="1"/>
        </xdr:cNvPicPr>
      </xdr:nvPicPr>
      <xdr:blipFill>
        <a:blip r:embed="rId66"/>
        <a:stretch>
          <a:fillRect/>
        </a:stretch>
      </xdr:blipFill>
      <xdr:spPr>
        <a:xfrm>
          <a:off x="1020445" y="342073865"/>
          <a:ext cx="2541270" cy="2725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58420</xdr:colOff>
      <xdr:row>593</xdr:row>
      <xdr:rowOff>66675</xdr:rowOff>
    </xdr:from>
    <xdr:to>
      <xdr:col>2</xdr:col>
      <xdr:colOff>2798445</xdr:colOff>
      <xdr:row>597</xdr:row>
      <xdr:rowOff>457200</xdr:rowOff>
    </xdr:to>
    <xdr:pic>
      <xdr:nvPicPr>
        <xdr:cNvPr id="199" name="图片 198"/>
        <xdr:cNvPicPr>
          <a:picLocks noChangeAspect="1"/>
        </xdr:cNvPicPr>
      </xdr:nvPicPr>
      <xdr:blipFill>
        <a:blip r:embed="rId67"/>
        <a:stretch>
          <a:fillRect/>
        </a:stretch>
      </xdr:blipFill>
      <xdr:spPr>
        <a:xfrm>
          <a:off x="944245" y="344905330"/>
          <a:ext cx="2740025" cy="2630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123190</xdr:colOff>
      <xdr:row>598</xdr:row>
      <xdr:rowOff>70485</xdr:rowOff>
    </xdr:from>
    <xdr:to>
      <xdr:col>2</xdr:col>
      <xdr:colOff>2759075</xdr:colOff>
      <xdr:row>602</xdr:row>
      <xdr:rowOff>443865</xdr:rowOff>
    </xdr:to>
    <xdr:pic>
      <xdr:nvPicPr>
        <xdr:cNvPr id="200" name="图片 199"/>
        <xdr:cNvPicPr>
          <a:picLocks noChangeAspect="1"/>
        </xdr:cNvPicPr>
      </xdr:nvPicPr>
      <xdr:blipFill>
        <a:blip r:embed="rId68"/>
        <a:stretch>
          <a:fillRect/>
        </a:stretch>
      </xdr:blipFill>
      <xdr:spPr>
        <a:xfrm>
          <a:off x="1009015" y="347709490"/>
          <a:ext cx="2635885" cy="26136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86360</xdr:colOff>
      <xdr:row>603</xdr:row>
      <xdr:rowOff>52705</xdr:rowOff>
    </xdr:from>
    <xdr:to>
      <xdr:col>2</xdr:col>
      <xdr:colOff>2774315</xdr:colOff>
      <xdr:row>607</xdr:row>
      <xdr:rowOff>385445</xdr:rowOff>
    </xdr:to>
    <xdr:pic>
      <xdr:nvPicPr>
        <xdr:cNvPr id="202" name="图片 201"/>
        <xdr:cNvPicPr>
          <a:picLocks noChangeAspect="1"/>
        </xdr:cNvPicPr>
      </xdr:nvPicPr>
      <xdr:blipFill>
        <a:blip r:embed="rId69"/>
        <a:stretch>
          <a:fillRect/>
        </a:stretch>
      </xdr:blipFill>
      <xdr:spPr>
        <a:xfrm>
          <a:off x="972185" y="350492060"/>
          <a:ext cx="2687955" cy="25730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77470</xdr:colOff>
      <xdr:row>608</xdr:row>
      <xdr:rowOff>112395</xdr:rowOff>
    </xdr:from>
    <xdr:to>
      <xdr:col>2</xdr:col>
      <xdr:colOff>2764155</xdr:colOff>
      <xdr:row>612</xdr:row>
      <xdr:rowOff>443865</xdr:rowOff>
    </xdr:to>
    <xdr:pic>
      <xdr:nvPicPr>
        <xdr:cNvPr id="205" name="图片 204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963295" y="353352100"/>
          <a:ext cx="2686685" cy="2571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53975</xdr:colOff>
      <xdr:row>613</xdr:row>
      <xdr:rowOff>74295</xdr:rowOff>
    </xdr:from>
    <xdr:to>
      <xdr:col>2</xdr:col>
      <xdr:colOff>2783205</xdr:colOff>
      <xdr:row>617</xdr:row>
      <xdr:rowOff>445135</xdr:rowOff>
    </xdr:to>
    <xdr:pic>
      <xdr:nvPicPr>
        <xdr:cNvPr id="207" name="图片 206"/>
        <xdr:cNvPicPr>
          <a:picLocks noChangeAspect="1"/>
        </xdr:cNvPicPr>
      </xdr:nvPicPr>
      <xdr:blipFill>
        <a:blip r:embed="rId71"/>
        <a:stretch>
          <a:fillRect/>
        </a:stretch>
      </xdr:blipFill>
      <xdr:spPr>
        <a:xfrm>
          <a:off x="939800" y="356114350"/>
          <a:ext cx="2729230" cy="26111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53340</xdr:colOff>
      <xdr:row>618</xdr:row>
      <xdr:rowOff>88900</xdr:rowOff>
    </xdr:from>
    <xdr:to>
      <xdr:col>2</xdr:col>
      <xdr:colOff>2811780</xdr:colOff>
      <xdr:row>622</xdr:row>
      <xdr:rowOff>476250</xdr:rowOff>
    </xdr:to>
    <xdr:pic>
      <xdr:nvPicPr>
        <xdr:cNvPr id="209" name="图片 208"/>
        <xdr:cNvPicPr>
          <a:picLocks noChangeAspect="1"/>
        </xdr:cNvPicPr>
      </xdr:nvPicPr>
      <xdr:blipFill>
        <a:blip r:embed="rId72"/>
        <a:stretch>
          <a:fillRect/>
        </a:stretch>
      </xdr:blipFill>
      <xdr:spPr>
        <a:xfrm>
          <a:off x="939165" y="358929305"/>
          <a:ext cx="2758440" cy="2627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0</xdr:colOff>
      <xdr:row>627</xdr:row>
      <xdr:rowOff>208280</xdr:rowOff>
    </xdr:from>
    <xdr:to>
      <xdr:col>19</xdr:col>
      <xdr:colOff>662305</xdr:colOff>
      <xdr:row>631</xdr:row>
      <xdr:rowOff>381000</xdr:rowOff>
    </xdr:to>
    <xdr:pic>
      <xdr:nvPicPr>
        <xdr:cNvPr id="211" name="图片 210"/>
        <xdr:cNvPicPr>
          <a:picLocks noChangeAspect="1"/>
        </xdr:cNvPicPr>
      </xdr:nvPicPr>
      <xdr:blipFill>
        <a:blip r:embed="rId73"/>
        <a:stretch>
          <a:fillRect/>
        </a:stretch>
      </xdr:blipFill>
      <xdr:spPr>
        <a:xfrm>
          <a:off x="15099030" y="364089315"/>
          <a:ext cx="2719705" cy="2413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81915</xdr:colOff>
      <xdr:row>633</xdr:row>
      <xdr:rowOff>43815</xdr:rowOff>
    </xdr:from>
    <xdr:to>
      <xdr:col>2</xdr:col>
      <xdr:colOff>2757170</xdr:colOff>
      <xdr:row>637</xdr:row>
      <xdr:rowOff>493395</xdr:rowOff>
    </xdr:to>
    <xdr:pic>
      <xdr:nvPicPr>
        <xdr:cNvPr id="213" name="图片 212"/>
        <xdr:cNvPicPr>
          <a:picLocks noChangeAspect="1"/>
        </xdr:cNvPicPr>
      </xdr:nvPicPr>
      <xdr:blipFill>
        <a:blip r:embed="rId74"/>
        <a:stretch>
          <a:fillRect/>
        </a:stretch>
      </xdr:blipFill>
      <xdr:spPr>
        <a:xfrm>
          <a:off x="967740" y="367285270"/>
          <a:ext cx="2675255" cy="2689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0</xdr:colOff>
      <xdr:row>643</xdr:row>
      <xdr:rowOff>45085</xdr:rowOff>
    </xdr:from>
    <xdr:to>
      <xdr:col>18</xdr:col>
      <xdr:colOff>19685</xdr:colOff>
      <xdr:row>647</xdr:row>
      <xdr:rowOff>222885</xdr:rowOff>
    </xdr:to>
    <xdr:pic>
      <xdr:nvPicPr>
        <xdr:cNvPr id="3" name="图片 2"/>
        <xdr:cNvPicPr>
          <a:picLocks noChangeAspect="1"/>
        </xdr:cNvPicPr>
      </xdr:nvPicPr>
      <xdr:blipFill>
        <a:blip r:embed="rId75"/>
        <a:stretch>
          <a:fillRect/>
        </a:stretch>
      </xdr:blipFill>
      <xdr:spPr>
        <a:xfrm>
          <a:off x="15099030" y="372887240"/>
          <a:ext cx="1391285" cy="2418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40005</xdr:colOff>
      <xdr:row>643</xdr:row>
      <xdr:rowOff>244475</xdr:rowOff>
    </xdr:from>
    <xdr:to>
      <xdr:col>2</xdr:col>
      <xdr:colOff>2819400</xdr:colOff>
      <xdr:row>647</xdr:row>
      <xdr:rowOff>348615</xdr:rowOff>
    </xdr:to>
    <xdr:pic>
      <xdr:nvPicPr>
        <xdr:cNvPr id="8" name="图片 7"/>
        <xdr:cNvPicPr>
          <a:picLocks noChangeAspect="1"/>
        </xdr:cNvPicPr>
      </xdr:nvPicPr>
      <xdr:blipFill>
        <a:blip r:embed="rId76"/>
        <a:stretch>
          <a:fillRect/>
        </a:stretch>
      </xdr:blipFill>
      <xdr:spPr>
        <a:xfrm>
          <a:off x="925830" y="373086630"/>
          <a:ext cx="2779395" cy="2344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47625</xdr:colOff>
      <xdr:row>648</xdr:row>
      <xdr:rowOff>66040</xdr:rowOff>
    </xdr:from>
    <xdr:to>
      <xdr:col>2</xdr:col>
      <xdr:colOff>2842895</xdr:colOff>
      <xdr:row>652</xdr:row>
      <xdr:rowOff>443230</xdr:rowOff>
    </xdr:to>
    <xdr:pic>
      <xdr:nvPicPr>
        <xdr:cNvPr id="12" name="图片 11"/>
        <xdr:cNvPicPr>
          <a:picLocks noChangeAspect="1"/>
        </xdr:cNvPicPr>
      </xdr:nvPicPr>
      <xdr:blipFill>
        <a:blip r:embed="rId77"/>
        <a:stretch>
          <a:fillRect/>
        </a:stretch>
      </xdr:blipFill>
      <xdr:spPr>
        <a:xfrm>
          <a:off x="933450" y="375708545"/>
          <a:ext cx="2795270" cy="26174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50165</xdr:colOff>
      <xdr:row>653</xdr:row>
      <xdr:rowOff>54610</xdr:rowOff>
    </xdr:from>
    <xdr:to>
      <xdr:col>2</xdr:col>
      <xdr:colOff>2802255</xdr:colOff>
      <xdr:row>657</xdr:row>
      <xdr:rowOff>449580</xdr:rowOff>
    </xdr:to>
    <xdr:pic>
      <xdr:nvPicPr>
        <xdr:cNvPr id="14" name="图片 13"/>
        <xdr:cNvPicPr>
          <a:picLocks noChangeAspect="1"/>
        </xdr:cNvPicPr>
      </xdr:nvPicPr>
      <xdr:blipFill>
        <a:blip r:embed="rId78"/>
        <a:stretch>
          <a:fillRect/>
        </a:stretch>
      </xdr:blipFill>
      <xdr:spPr>
        <a:xfrm>
          <a:off x="935990" y="378497465"/>
          <a:ext cx="2752090" cy="2635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68580</xdr:colOff>
      <xdr:row>638</xdr:row>
      <xdr:rowOff>62865</xdr:rowOff>
    </xdr:from>
    <xdr:to>
      <xdr:col>2</xdr:col>
      <xdr:colOff>2839085</xdr:colOff>
      <xdr:row>642</xdr:row>
      <xdr:rowOff>453390</xdr:rowOff>
    </xdr:to>
    <xdr:pic>
      <xdr:nvPicPr>
        <xdr:cNvPr id="18" name="图片 17"/>
        <xdr:cNvPicPr>
          <a:picLocks noChangeAspect="1"/>
        </xdr:cNvPicPr>
      </xdr:nvPicPr>
      <xdr:blipFill>
        <a:blip r:embed="rId79"/>
        <a:stretch>
          <a:fillRect/>
        </a:stretch>
      </xdr:blipFill>
      <xdr:spPr>
        <a:xfrm>
          <a:off x="954405" y="370104670"/>
          <a:ext cx="2770505" cy="2630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71120</xdr:colOff>
      <xdr:row>628</xdr:row>
      <xdr:rowOff>44450</xdr:rowOff>
    </xdr:from>
    <xdr:to>
      <xdr:col>2</xdr:col>
      <xdr:colOff>2846070</xdr:colOff>
      <xdr:row>632</xdr:row>
      <xdr:rowOff>450215</xdr:rowOff>
    </xdr:to>
    <xdr:pic>
      <xdr:nvPicPr>
        <xdr:cNvPr id="22" name="图片 21"/>
        <xdr:cNvPicPr>
          <a:picLocks noChangeAspect="1"/>
        </xdr:cNvPicPr>
      </xdr:nvPicPr>
      <xdr:blipFill>
        <a:blip r:embed="rId80"/>
        <a:stretch>
          <a:fillRect/>
        </a:stretch>
      </xdr:blipFill>
      <xdr:spPr>
        <a:xfrm>
          <a:off x="956945" y="364485555"/>
          <a:ext cx="2774950" cy="26460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55880</xdr:colOff>
      <xdr:row>658</xdr:row>
      <xdr:rowOff>78105</xdr:rowOff>
    </xdr:from>
    <xdr:to>
      <xdr:col>2</xdr:col>
      <xdr:colOff>2796540</xdr:colOff>
      <xdr:row>662</xdr:row>
      <xdr:rowOff>450215</xdr:rowOff>
    </xdr:to>
    <xdr:pic>
      <xdr:nvPicPr>
        <xdr:cNvPr id="26" name="图片 25"/>
        <xdr:cNvPicPr>
          <a:picLocks noChangeAspect="1"/>
        </xdr:cNvPicPr>
      </xdr:nvPicPr>
      <xdr:blipFill>
        <a:blip r:embed="rId81"/>
        <a:stretch>
          <a:fillRect/>
        </a:stretch>
      </xdr:blipFill>
      <xdr:spPr>
        <a:xfrm>
          <a:off x="941705" y="381321310"/>
          <a:ext cx="2740660" cy="26123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102870</xdr:colOff>
      <xdr:row>663</xdr:row>
      <xdr:rowOff>65405</xdr:rowOff>
    </xdr:from>
    <xdr:to>
      <xdr:col>2</xdr:col>
      <xdr:colOff>2800350</xdr:colOff>
      <xdr:row>667</xdr:row>
      <xdr:rowOff>496570</xdr:rowOff>
    </xdr:to>
    <xdr:pic>
      <xdr:nvPicPr>
        <xdr:cNvPr id="30" name="图片 29"/>
        <xdr:cNvPicPr>
          <a:picLocks noChangeAspect="1"/>
        </xdr:cNvPicPr>
      </xdr:nvPicPr>
      <xdr:blipFill>
        <a:blip r:embed="rId82"/>
        <a:stretch>
          <a:fillRect/>
        </a:stretch>
      </xdr:blipFill>
      <xdr:spPr>
        <a:xfrm>
          <a:off x="988695" y="384108960"/>
          <a:ext cx="2697480" cy="2671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80645</xdr:colOff>
      <xdr:row>668</xdr:row>
      <xdr:rowOff>95885</xdr:rowOff>
    </xdr:from>
    <xdr:to>
      <xdr:col>2</xdr:col>
      <xdr:colOff>2820670</xdr:colOff>
      <xdr:row>672</xdr:row>
      <xdr:rowOff>455930</xdr:rowOff>
    </xdr:to>
    <xdr:pic>
      <xdr:nvPicPr>
        <xdr:cNvPr id="36" name="图片 35"/>
        <xdr:cNvPicPr>
          <a:picLocks noChangeAspect="1"/>
        </xdr:cNvPicPr>
      </xdr:nvPicPr>
      <xdr:blipFill>
        <a:blip r:embed="rId83"/>
        <a:stretch>
          <a:fillRect/>
        </a:stretch>
      </xdr:blipFill>
      <xdr:spPr>
        <a:xfrm>
          <a:off x="966470" y="386939790"/>
          <a:ext cx="2740025" cy="2600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30480</xdr:colOff>
      <xdr:row>673</xdr:row>
      <xdr:rowOff>81915</xdr:rowOff>
    </xdr:from>
    <xdr:to>
      <xdr:col>2</xdr:col>
      <xdr:colOff>2782570</xdr:colOff>
      <xdr:row>677</xdr:row>
      <xdr:rowOff>467995</xdr:rowOff>
    </xdr:to>
    <xdr:pic>
      <xdr:nvPicPr>
        <xdr:cNvPr id="52" name="图片 51"/>
        <xdr:cNvPicPr>
          <a:picLocks noChangeAspect="1"/>
        </xdr:cNvPicPr>
      </xdr:nvPicPr>
      <xdr:blipFill>
        <a:blip r:embed="rId84"/>
        <a:stretch>
          <a:fillRect/>
        </a:stretch>
      </xdr:blipFill>
      <xdr:spPr>
        <a:xfrm>
          <a:off x="916305" y="389726170"/>
          <a:ext cx="2752090" cy="29260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63500</xdr:colOff>
      <xdr:row>678</xdr:row>
      <xdr:rowOff>137795</xdr:rowOff>
    </xdr:from>
    <xdr:to>
      <xdr:col>2</xdr:col>
      <xdr:colOff>2790825</xdr:colOff>
      <xdr:row>682</xdr:row>
      <xdr:rowOff>489585</xdr:rowOff>
    </xdr:to>
    <xdr:pic>
      <xdr:nvPicPr>
        <xdr:cNvPr id="172" name="图片 171"/>
        <xdr:cNvPicPr>
          <a:picLocks noChangeAspect="1"/>
        </xdr:cNvPicPr>
      </xdr:nvPicPr>
      <xdr:blipFill>
        <a:blip r:embed="rId85"/>
        <a:stretch>
          <a:fillRect/>
        </a:stretch>
      </xdr:blipFill>
      <xdr:spPr>
        <a:xfrm flipH="1">
          <a:off x="949325" y="392957050"/>
          <a:ext cx="2727325" cy="2891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199390</xdr:colOff>
      <xdr:row>678</xdr:row>
      <xdr:rowOff>15875</xdr:rowOff>
    </xdr:from>
    <xdr:to>
      <xdr:col>3</xdr:col>
      <xdr:colOff>869950</xdr:colOff>
      <xdr:row>679</xdr:row>
      <xdr:rowOff>436880</xdr:rowOff>
    </xdr:to>
    <xdr:pic>
      <xdr:nvPicPr>
        <xdr:cNvPr id="66" name="图片 65"/>
        <xdr:cNvPicPr>
          <a:picLocks noChangeAspect="1"/>
        </xdr:cNvPicPr>
      </xdr:nvPicPr>
      <xdr:blipFill>
        <a:blip r:embed="rId86"/>
        <a:srcRect l="65694" t="1100" r="1303" b="51293"/>
        <a:stretch>
          <a:fillRect/>
        </a:stretch>
      </xdr:blipFill>
      <xdr:spPr>
        <a:xfrm>
          <a:off x="3953510" y="392835130"/>
          <a:ext cx="670560" cy="10560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0</xdr:colOff>
      <xdr:row>683</xdr:row>
      <xdr:rowOff>110490</xdr:rowOff>
    </xdr:from>
    <xdr:to>
      <xdr:col>20</xdr:col>
      <xdr:colOff>0</xdr:colOff>
      <xdr:row>687</xdr:row>
      <xdr:rowOff>110490</xdr:rowOff>
    </xdr:to>
    <xdr:pic>
      <xdr:nvPicPr>
        <xdr:cNvPr id="178" name="图片 177"/>
        <xdr:cNvPicPr>
          <a:picLocks noChangeAspect="1"/>
        </xdr:cNvPicPr>
      </xdr:nvPicPr>
      <xdr:blipFill>
        <a:blip r:embed="rId87"/>
        <a:stretch>
          <a:fillRect/>
        </a:stretch>
      </xdr:blipFill>
      <xdr:spPr>
        <a:xfrm>
          <a:off x="15099030" y="396104745"/>
          <a:ext cx="2743200" cy="2540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70485</xdr:colOff>
      <xdr:row>688</xdr:row>
      <xdr:rowOff>186055</xdr:rowOff>
    </xdr:from>
    <xdr:to>
      <xdr:col>2</xdr:col>
      <xdr:colOff>2795270</xdr:colOff>
      <xdr:row>692</xdr:row>
      <xdr:rowOff>498475</xdr:rowOff>
    </xdr:to>
    <xdr:pic>
      <xdr:nvPicPr>
        <xdr:cNvPr id="10" name="图片 9"/>
        <xdr:cNvPicPr>
          <a:picLocks noChangeAspect="1"/>
        </xdr:cNvPicPr>
      </xdr:nvPicPr>
      <xdr:blipFill>
        <a:blip r:embed="rId88"/>
        <a:stretch>
          <a:fillRect/>
        </a:stretch>
      </xdr:blipFill>
      <xdr:spPr>
        <a:xfrm>
          <a:off x="956310" y="399355310"/>
          <a:ext cx="2724785" cy="28524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104140</xdr:colOff>
      <xdr:row>683</xdr:row>
      <xdr:rowOff>108585</xdr:rowOff>
    </xdr:from>
    <xdr:to>
      <xdr:col>2</xdr:col>
      <xdr:colOff>2787650</xdr:colOff>
      <xdr:row>687</xdr:row>
      <xdr:rowOff>422910</xdr:rowOff>
    </xdr:to>
    <xdr:pic>
      <xdr:nvPicPr>
        <xdr:cNvPr id="17" name="图片 16"/>
        <xdr:cNvPicPr>
          <a:picLocks noChangeAspect="1"/>
        </xdr:cNvPicPr>
      </xdr:nvPicPr>
      <xdr:blipFill>
        <a:blip r:embed="rId89"/>
        <a:stretch>
          <a:fillRect/>
        </a:stretch>
      </xdr:blipFill>
      <xdr:spPr>
        <a:xfrm>
          <a:off x="989965" y="396102840"/>
          <a:ext cx="2683510" cy="285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58420</xdr:colOff>
      <xdr:row>698</xdr:row>
      <xdr:rowOff>84455</xdr:rowOff>
    </xdr:from>
    <xdr:to>
      <xdr:col>2</xdr:col>
      <xdr:colOff>2800350</xdr:colOff>
      <xdr:row>702</xdr:row>
      <xdr:rowOff>490855</xdr:rowOff>
    </xdr:to>
    <xdr:pic>
      <xdr:nvPicPr>
        <xdr:cNvPr id="29" name="图片 28"/>
        <xdr:cNvPicPr>
          <a:picLocks noChangeAspect="1"/>
        </xdr:cNvPicPr>
      </xdr:nvPicPr>
      <xdr:blipFill>
        <a:blip r:embed="rId90"/>
        <a:stretch>
          <a:fillRect/>
        </a:stretch>
      </xdr:blipFill>
      <xdr:spPr>
        <a:xfrm>
          <a:off x="944245" y="405603710"/>
          <a:ext cx="2741930" cy="29464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41910</xdr:colOff>
      <xdr:row>693</xdr:row>
      <xdr:rowOff>161925</xdr:rowOff>
    </xdr:from>
    <xdr:to>
      <xdr:col>2</xdr:col>
      <xdr:colOff>2807335</xdr:colOff>
      <xdr:row>697</xdr:row>
      <xdr:rowOff>403225</xdr:rowOff>
    </xdr:to>
    <xdr:pic>
      <xdr:nvPicPr>
        <xdr:cNvPr id="33" name="图片 32"/>
        <xdr:cNvPicPr>
          <a:picLocks noChangeAspect="1"/>
        </xdr:cNvPicPr>
      </xdr:nvPicPr>
      <xdr:blipFill>
        <a:blip r:embed="rId91"/>
        <a:stretch>
          <a:fillRect/>
        </a:stretch>
      </xdr:blipFill>
      <xdr:spPr>
        <a:xfrm>
          <a:off x="927735" y="402506180"/>
          <a:ext cx="2765425" cy="2781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64135</xdr:colOff>
      <xdr:row>703</xdr:row>
      <xdr:rowOff>176530</xdr:rowOff>
    </xdr:from>
    <xdr:to>
      <xdr:col>2</xdr:col>
      <xdr:colOff>2773045</xdr:colOff>
      <xdr:row>707</xdr:row>
      <xdr:rowOff>448945</xdr:rowOff>
    </xdr:to>
    <xdr:pic>
      <xdr:nvPicPr>
        <xdr:cNvPr id="51" name="图片 50"/>
        <xdr:cNvPicPr>
          <a:picLocks noChangeAspect="1"/>
        </xdr:cNvPicPr>
      </xdr:nvPicPr>
      <xdr:blipFill>
        <a:blip r:embed="rId92"/>
        <a:stretch>
          <a:fillRect/>
        </a:stretch>
      </xdr:blipFill>
      <xdr:spPr>
        <a:xfrm>
          <a:off x="949960" y="408870785"/>
          <a:ext cx="2708910" cy="2812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109220</xdr:colOff>
      <xdr:row>708</xdr:row>
      <xdr:rowOff>95885</xdr:rowOff>
    </xdr:from>
    <xdr:to>
      <xdr:col>2</xdr:col>
      <xdr:colOff>2777490</xdr:colOff>
      <xdr:row>712</xdr:row>
      <xdr:rowOff>471805</xdr:rowOff>
    </xdr:to>
    <xdr:pic>
      <xdr:nvPicPr>
        <xdr:cNvPr id="58" name="图片 57"/>
        <xdr:cNvPicPr>
          <a:picLocks noChangeAspect="1"/>
        </xdr:cNvPicPr>
      </xdr:nvPicPr>
      <xdr:blipFill>
        <a:blip r:embed="rId93"/>
        <a:stretch>
          <a:fillRect/>
        </a:stretch>
      </xdr:blipFill>
      <xdr:spPr>
        <a:xfrm>
          <a:off x="995045" y="411965140"/>
          <a:ext cx="2668270" cy="2915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167640</xdr:colOff>
      <xdr:row>713</xdr:row>
      <xdr:rowOff>130175</xdr:rowOff>
    </xdr:from>
    <xdr:to>
      <xdr:col>2</xdr:col>
      <xdr:colOff>2771140</xdr:colOff>
      <xdr:row>717</xdr:row>
      <xdr:rowOff>530225</xdr:rowOff>
    </xdr:to>
    <xdr:pic>
      <xdr:nvPicPr>
        <xdr:cNvPr id="9" name="图片 8"/>
        <xdr:cNvPicPr>
          <a:picLocks noChangeAspect="1"/>
        </xdr:cNvPicPr>
      </xdr:nvPicPr>
      <xdr:blipFill>
        <a:blip r:embed="rId94"/>
        <a:stretch>
          <a:fillRect/>
        </a:stretch>
      </xdr:blipFill>
      <xdr:spPr>
        <a:xfrm>
          <a:off x="1053465" y="415174430"/>
          <a:ext cx="2603500" cy="2940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80645</xdr:colOff>
      <xdr:row>718</xdr:row>
      <xdr:rowOff>184150</xdr:rowOff>
    </xdr:from>
    <xdr:to>
      <xdr:col>2</xdr:col>
      <xdr:colOff>2781935</xdr:colOff>
      <xdr:row>722</xdr:row>
      <xdr:rowOff>417830</xdr:rowOff>
    </xdr:to>
    <xdr:pic>
      <xdr:nvPicPr>
        <xdr:cNvPr id="23" name="图片 22"/>
        <xdr:cNvPicPr>
          <a:picLocks noChangeAspect="1"/>
        </xdr:cNvPicPr>
      </xdr:nvPicPr>
      <xdr:blipFill>
        <a:blip r:embed="rId95"/>
        <a:stretch>
          <a:fillRect/>
        </a:stretch>
      </xdr:blipFill>
      <xdr:spPr>
        <a:xfrm>
          <a:off x="966470" y="418403405"/>
          <a:ext cx="2701290" cy="277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64135</xdr:colOff>
      <xdr:row>723</xdr:row>
      <xdr:rowOff>207645</xdr:rowOff>
    </xdr:from>
    <xdr:to>
      <xdr:col>2</xdr:col>
      <xdr:colOff>2748915</xdr:colOff>
      <xdr:row>727</xdr:row>
      <xdr:rowOff>522605</xdr:rowOff>
    </xdr:to>
    <xdr:pic>
      <xdr:nvPicPr>
        <xdr:cNvPr id="60" name="图片 59"/>
        <xdr:cNvPicPr>
          <a:picLocks noChangeAspect="1"/>
        </xdr:cNvPicPr>
      </xdr:nvPicPr>
      <xdr:blipFill>
        <a:blip r:embed="rId96"/>
        <a:stretch>
          <a:fillRect/>
        </a:stretch>
      </xdr:blipFill>
      <xdr:spPr>
        <a:xfrm>
          <a:off x="949960" y="421601900"/>
          <a:ext cx="2684780" cy="285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64770</xdr:colOff>
      <xdr:row>728</xdr:row>
      <xdr:rowOff>172085</xdr:rowOff>
    </xdr:from>
    <xdr:to>
      <xdr:col>2</xdr:col>
      <xdr:colOff>2795270</xdr:colOff>
      <xdr:row>732</xdr:row>
      <xdr:rowOff>469900</xdr:rowOff>
    </xdr:to>
    <xdr:pic>
      <xdr:nvPicPr>
        <xdr:cNvPr id="63" name="图片 62"/>
        <xdr:cNvPicPr>
          <a:picLocks noChangeAspect="1"/>
        </xdr:cNvPicPr>
      </xdr:nvPicPr>
      <xdr:blipFill>
        <a:blip r:embed="rId97"/>
        <a:stretch>
          <a:fillRect/>
        </a:stretch>
      </xdr:blipFill>
      <xdr:spPr>
        <a:xfrm>
          <a:off x="950595" y="424741340"/>
          <a:ext cx="2730500" cy="28378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69215</xdr:colOff>
      <xdr:row>733</xdr:row>
      <xdr:rowOff>389255</xdr:rowOff>
    </xdr:from>
    <xdr:to>
      <xdr:col>2</xdr:col>
      <xdr:colOff>2827655</xdr:colOff>
      <xdr:row>737</xdr:row>
      <xdr:rowOff>475615</xdr:rowOff>
    </xdr:to>
    <xdr:pic>
      <xdr:nvPicPr>
        <xdr:cNvPr id="64" name="图片 63"/>
        <xdr:cNvPicPr>
          <a:picLocks noChangeAspect="1"/>
        </xdr:cNvPicPr>
      </xdr:nvPicPr>
      <xdr:blipFill>
        <a:blip r:embed="rId98"/>
        <a:stretch>
          <a:fillRect/>
        </a:stretch>
      </xdr:blipFill>
      <xdr:spPr>
        <a:xfrm flipH="1">
          <a:off x="955040" y="428133510"/>
          <a:ext cx="2758440" cy="2626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86995</xdr:colOff>
      <xdr:row>738</xdr:row>
      <xdr:rowOff>119380</xdr:rowOff>
    </xdr:from>
    <xdr:to>
      <xdr:col>2</xdr:col>
      <xdr:colOff>2814955</xdr:colOff>
      <xdr:row>742</xdr:row>
      <xdr:rowOff>542925</xdr:rowOff>
    </xdr:to>
    <xdr:pic>
      <xdr:nvPicPr>
        <xdr:cNvPr id="74" name="图片 73"/>
        <xdr:cNvPicPr>
          <a:picLocks noChangeAspect="1"/>
        </xdr:cNvPicPr>
      </xdr:nvPicPr>
      <xdr:blipFill>
        <a:blip r:embed="rId99"/>
        <a:stretch>
          <a:fillRect/>
        </a:stretch>
      </xdr:blipFill>
      <xdr:spPr>
        <a:xfrm>
          <a:off x="972820" y="431038635"/>
          <a:ext cx="2727960" cy="29635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21590</xdr:colOff>
      <xdr:row>743</xdr:row>
      <xdr:rowOff>276860</xdr:rowOff>
    </xdr:from>
    <xdr:to>
      <xdr:col>2</xdr:col>
      <xdr:colOff>2856230</xdr:colOff>
      <xdr:row>747</xdr:row>
      <xdr:rowOff>464185</xdr:rowOff>
    </xdr:to>
    <xdr:pic>
      <xdr:nvPicPr>
        <xdr:cNvPr id="140" name="图片 139"/>
        <xdr:cNvPicPr>
          <a:picLocks noChangeAspect="1"/>
        </xdr:cNvPicPr>
      </xdr:nvPicPr>
      <xdr:blipFill>
        <a:blip r:embed="rId100"/>
        <a:stretch>
          <a:fillRect/>
        </a:stretch>
      </xdr:blipFill>
      <xdr:spPr>
        <a:xfrm>
          <a:off x="907415" y="434371115"/>
          <a:ext cx="2834640" cy="2727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55245</xdr:colOff>
      <xdr:row>748</xdr:row>
      <xdr:rowOff>192405</xdr:rowOff>
    </xdr:from>
    <xdr:to>
      <xdr:col>2</xdr:col>
      <xdr:colOff>2855595</xdr:colOff>
      <xdr:row>752</xdr:row>
      <xdr:rowOff>453390</xdr:rowOff>
    </xdr:to>
    <xdr:pic>
      <xdr:nvPicPr>
        <xdr:cNvPr id="141" name="图片 140"/>
        <xdr:cNvPicPr>
          <a:picLocks noChangeAspect="1"/>
        </xdr:cNvPicPr>
      </xdr:nvPicPr>
      <xdr:blipFill>
        <a:blip r:embed="rId101"/>
        <a:stretch>
          <a:fillRect/>
        </a:stretch>
      </xdr:blipFill>
      <xdr:spPr>
        <a:xfrm flipH="1">
          <a:off x="941070" y="437461660"/>
          <a:ext cx="2800350" cy="2800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53975</xdr:colOff>
      <xdr:row>417</xdr:row>
      <xdr:rowOff>34925</xdr:rowOff>
    </xdr:from>
    <xdr:to>
      <xdr:col>2</xdr:col>
      <xdr:colOff>2828925</xdr:colOff>
      <xdr:row>422</xdr:row>
      <xdr:rowOff>452755</xdr:rowOff>
    </xdr:to>
    <xdr:pic>
      <xdr:nvPicPr>
        <xdr:cNvPr id="143" name="图片 142"/>
        <xdr:cNvPicPr>
          <a:picLocks noChangeAspect="1"/>
        </xdr:cNvPicPr>
      </xdr:nvPicPr>
      <xdr:blipFill>
        <a:blip r:embed="rId102"/>
        <a:stretch>
          <a:fillRect/>
        </a:stretch>
      </xdr:blipFill>
      <xdr:spPr>
        <a:xfrm>
          <a:off x="939800" y="247302020"/>
          <a:ext cx="2774950" cy="2954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92710</xdr:colOff>
      <xdr:row>411</xdr:row>
      <xdr:rowOff>81915</xdr:rowOff>
    </xdr:from>
    <xdr:to>
      <xdr:col>2</xdr:col>
      <xdr:colOff>2771140</xdr:colOff>
      <xdr:row>416</xdr:row>
      <xdr:rowOff>420370</xdr:rowOff>
    </xdr:to>
    <xdr:pic>
      <xdr:nvPicPr>
        <xdr:cNvPr id="144" name="图片 143"/>
        <xdr:cNvPicPr>
          <a:picLocks noChangeAspect="1"/>
        </xdr:cNvPicPr>
      </xdr:nvPicPr>
      <xdr:blipFill>
        <a:blip r:embed="rId103"/>
        <a:stretch>
          <a:fillRect/>
        </a:stretch>
      </xdr:blipFill>
      <xdr:spPr>
        <a:xfrm>
          <a:off x="978535" y="244304820"/>
          <a:ext cx="2678430" cy="2875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75565</xdr:colOff>
      <xdr:row>405</xdr:row>
      <xdr:rowOff>34290</xdr:rowOff>
    </xdr:from>
    <xdr:to>
      <xdr:col>2</xdr:col>
      <xdr:colOff>2781300</xdr:colOff>
      <xdr:row>410</xdr:row>
      <xdr:rowOff>439420</xdr:rowOff>
    </xdr:to>
    <xdr:pic>
      <xdr:nvPicPr>
        <xdr:cNvPr id="149" name="图片 148"/>
        <xdr:cNvPicPr>
          <a:picLocks noChangeAspect="1"/>
        </xdr:cNvPicPr>
      </xdr:nvPicPr>
      <xdr:blipFill>
        <a:blip r:embed="rId104"/>
        <a:stretch>
          <a:fillRect/>
        </a:stretch>
      </xdr:blipFill>
      <xdr:spPr>
        <a:xfrm>
          <a:off x="961390" y="241213005"/>
          <a:ext cx="2705735" cy="29419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81915</xdr:colOff>
      <xdr:row>399</xdr:row>
      <xdr:rowOff>57785</xdr:rowOff>
    </xdr:from>
    <xdr:to>
      <xdr:col>2</xdr:col>
      <xdr:colOff>2734310</xdr:colOff>
      <xdr:row>404</xdr:row>
      <xdr:rowOff>448310</xdr:rowOff>
    </xdr:to>
    <xdr:pic>
      <xdr:nvPicPr>
        <xdr:cNvPr id="150" name="图片 149"/>
        <xdr:cNvPicPr>
          <a:picLocks noChangeAspect="1"/>
        </xdr:cNvPicPr>
      </xdr:nvPicPr>
      <xdr:blipFill>
        <a:blip r:embed="rId105"/>
        <a:stretch>
          <a:fillRect/>
        </a:stretch>
      </xdr:blipFill>
      <xdr:spPr>
        <a:xfrm>
          <a:off x="967740" y="238192310"/>
          <a:ext cx="2652395" cy="2927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76835</xdr:colOff>
      <xdr:row>89</xdr:row>
      <xdr:rowOff>102870</xdr:rowOff>
    </xdr:from>
    <xdr:to>
      <xdr:col>2</xdr:col>
      <xdr:colOff>2708910</xdr:colOff>
      <xdr:row>96</xdr:row>
      <xdr:rowOff>301625</xdr:rowOff>
    </xdr:to>
    <xdr:pic>
      <xdr:nvPicPr>
        <xdr:cNvPr id="155" name="图片 154"/>
        <xdr:cNvPicPr>
          <a:picLocks noChangeAspect="1"/>
        </xdr:cNvPicPr>
      </xdr:nvPicPr>
      <xdr:blipFill>
        <a:blip r:embed="rId106"/>
        <a:stretch>
          <a:fillRect/>
        </a:stretch>
      </xdr:blipFill>
      <xdr:spPr>
        <a:xfrm>
          <a:off x="962660" y="53747670"/>
          <a:ext cx="2632075" cy="4237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40005</xdr:colOff>
      <xdr:row>97</xdr:row>
      <xdr:rowOff>62865</xdr:rowOff>
    </xdr:from>
    <xdr:to>
      <xdr:col>2</xdr:col>
      <xdr:colOff>2782570</xdr:colOff>
      <xdr:row>104</xdr:row>
      <xdr:rowOff>322580</xdr:rowOff>
    </xdr:to>
    <xdr:pic>
      <xdr:nvPicPr>
        <xdr:cNvPr id="173" name="图片 172"/>
        <xdr:cNvPicPr>
          <a:picLocks noChangeAspect="1"/>
        </xdr:cNvPicPr>
      </xdr:nvPicPr>
      <xdr:blipFill>
        <a:blip r:embed="rId107"/>
        <a:stretch>
          <a:fillRect/>
        </a:stretch>
      </xdr:blipFill>
      <xdr:spPr>
        <a:xfrm>
          <a:off x="925830" y="58317765"/>
          <a:ext cx="2742565" cy="42602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38100</xdr:colOff>
      <xdr:row>105</xdr:row>
      <xdr:rowOff>357505</xdr:rowOff>
    </xdr:from>
    <xdr:to>
      <xdr:col>2</xdr:col>
      <xdr:colOff>2823210</xdr:colOff>
      <xdr:row>112</xdr:row>
      <xdr:rowOff>104775</xdr:rowOff>
    </xdr:to>
    <xdr:pic>
      <xdr:nvPicPr>
        <xdr:cNvPr id="176" name="图片 175"/>
        <xdr:cNvPicPr>
          <a:picLocks noChangeAspect="1"/>
        </xdr:cNvPicPr>
      </xdr:nvPicPr>
      <xdr:blipFill>
        <a:blip r:embed="rId108"/>
        <a:stretch>
          <a:fillRect/>
        </a:stretch>
      </xdr:blipFill>
      <xdr:spPr>
        <a:xfrm>
          <a:off x="923925" y="63184405"/>
          <a:ext cx="2785110" cy="37477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40640</xdr:colOff>
      <xdr:row>114</xdr:row>
      <xdr:rowOff>127000</xdr:rowOff>
    </xdr:from>
    <xdr:to>
      <xdr:col>2</xdr:col>
      <xdr:colOff>2815590</xdr:colOff>
      <xdr:row>120</xdr:row>
      <xdr:rowOff>154940</xdr:rowOff>
    </xdr:to>
    <xdr:pic>
      <xdr:nvPicPr>
        <xdr:cNvPr id="180" name="图片 179"/>
        <xdr:cNvPicPr>
          <a:picLocks noChangeAspect="1"/>
        </xdr:cNvPicPr>
      </xdr:nvPicPr>
      <xdr:blipFill>
        <a:blip r:embed="rId109"/>
        <a:stretch>
          <a:fillRect/>
        </a:stretch>
      </xdr:blipFill>
      <xdr:spPr>
        <a:xfrm>
          <a:off x="926465" y="68097400"/>
          <a:ext cx="2774950" cy="3456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205105</xdr:colOff>
      <xdr:row>121</xdr:row>
      <xdr:rowOff>95250</xdr:rowOff>
    </xdr:from>
    <xdr:to>
      <xdr:col>2</xdr:col>
      <xdr:colOff>2738755</xdr:colOff>
      <xdr:row>127</xdr:row>
      <xdr:rowOff>324485</xdr:rowOff>
    </xdr:to>
    <xdr:pic>
      <xdr:nvPicPr>
        <xdr:cNvPr id="182" name="图片 181"/>
        <xdr:cNvPicPr>
          <a:picLocks noChangeAspect="1"/>
        </xdr:cNvPicPr>
      </xdr:nvPicPr>
      <xdr:blipFill>
        <a:blip r:embed="rId110"/>
        <a:stretch>
          <a:fillRect/>
        </a:stretch>
      </xdr:blipFill>
      <xdr:spPr>
        <a:xfrm flipH="1">
          <a:off x="1090930" y="72066150"/>
          <a:ext cx="2533650" cy="3658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8255</xdr:colOff>
      <xdr:row>128</xdr:row>
      <xdr:rowOff>152400</xdr:rowOff>
    </xdr:from>
    <xdr:to>
      <xdr:col>2</xdr:col>
      <xdr:colOff>2799715</xdr:colOff>
      <xdr:row>134</xdr:row>
      <xdr:rowOff>248285</xdr:rowOff>
    </xdr:to>
    <xdr:pic>
      <xdr:nvPicPr>
        <xdr:cNvPr id="183" name="图片 182"/>
        <xdr:cNvPicPr>
          <a:picLocks noChangeAspect="1"/>
        </xdr:cNvPicPr>
      </xdr:nvPicPr>
      <xdr:blipFill>
        <a:blip r:embed="rId111"/>
        <a:stretch>
          <a:fillRect/>
        </a:stretch>
      </xdr:blipFill>
      <xdr:spPr>
        <a:xfrm>
          <a:off x="894080" y="76123800"/>
          <a:ext cx="2791460" cy="35248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300355</xdr:colOff>
      <xdr:row>135</xdr:row>
      <xdr:rowOff>63500</xdr:rowOff>
    </xdr:from>
    <xdr:to>
      <xdr:col>2</xdr:col>
      <xdr:colOff>2544445</xdr:colOff>
      <xdr:row>141</xdr:row>
      <xdr:rowOff>339725</xdr:rowOff>
    </xdr:to>
    <xdr:pic>
      <xdr:nvPicPr>
        <xdr:cNvPr id="185" name="图片 184"/>
        <xdr:cNvPicPr>
          <a:picLocks noChangeAspect="1"/>
        </xdr:cNvPicPr>
      </xdr:nvPicPr>
      <xdr:blipFill>
        <a:blip r:embed="rId112"/>
        <a:stretch>
          <a:fillRect/>
        </a:stretch>
      </xdr:blipFill>
      <xdr:spPr>
        <a:xfrm>
          <a:off x="1186180" y="80035400"/>
          <a:ext cx="2244090" cy="3705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199390</xdr:colOff>
      <xdr:row>142</xdr:row>
      <xdr:rowOff>33020</xdr:rowOff>
    </xdr:from>
    <xdr:to>
      <xdr:col>2</xdr:col>
      <xdr:colOff>2578100</xdr:colOff>
      <xdr:row>148</xdr:row>
      <xdr:rowOff>316230</xdr:rowOff>
    </xdr:to>
    <xdr:pic>
      <xdr:nvPicPr>
        <xdr:cNvPr id="186" name="图片 185"/>
        <xdr:cNvPicPr>
          <a:picLocks noChangeAspect="1"/>
        </xdr:cNvPicPr>
      </xdr:nvPicPr>
      <xdr:blipFill>
        <a:blip r:embed="rId113"/>
        <a:stretch>
          <a:fillRect/>
        </a:stretch>
      </xdr:blipFill>
      <xdr:spPr>
        <a:xfrm>
          <a:off x="1085215" y="84005420"/>
          <a:ext cx="2378710" cy="3712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18415</xdr:colOff>
      <xdr:row>229</xdr:row>
      <xdr:rowOff>299720</xdr:rowOff>
    </xdr:from>
    <xdr:to>
      <xdr:col>2</xdr:col>
      <xdr:colOff>2835910</xdr:colOff>
      <xdr:row>233</xdr:row>
      <xdr:rowOff>276860</xdr:rowOff>
    </xdr:to>
    <xdr:pic>
      <xdr:nvPicPr>
        <xdr:cNvPr id="20" name="图片 19"/>
        <xdr:cNvPicPr>
          <a:picLocks noChangeAspect="1"/>
        </xdr:cNvPicPr>
      </xdr:nvPicPr>
      <xdr:blipFill>
        <a:blip r:embed="rId114"/>
        <a:stretch>
          <a:fillRect/>
        </a:stretch>
      </xdr:blipFill>
      <xdr:spPr>
        <a:xfrm>
          <a:off x="904240" y="142882620"/>
          <a:ext cx="2817495" cy="2263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107950</xdr:colOff>
      <xdr:row>234</xdr:row>
      <xdr:rowOff>168275</xdr:rowOff>
    </xdr:from>
    <xdr:to>
      <xdr:col>2</xdr:col>
      <xdr:colOff>2755900</xdr:colOff>
      <xdr:row>238</xdr:row>
      <xdr:rowOff>512445</xdr:rowOff>
    </xdr:to>
    <xdr:pic>
      <xdr:nvPicPr>
        <xdr:cNvPr id="40" name="图片 39"/>
        <xdr:cNvPicPr>
          <a:picLocks noChangeAspect="1"/>
        </xdr:cNvPicPr>
      </xdr:nvPicPr>
      <xdr:blipFill>
        <a:blip r:embed="rId115"/>
        <a:stretch>
          <a:fillRect/>
        </a:stretch>
      </xdr:blipFill>
      <xdr:spPr>
        <a:xfrm>
          <a:off x="993775" y="145608675"/>
          <a:ext cx="2647950" cy="2630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35560</xdr:colOff>
      <xdr:row>239</xdr:row>
      <xdr:rowOff>335915</xdr:rowOff>
    </xdr:from>
    <xdr:to>
      <xdr:col>2</xdr:col>
      <xdr:colOff>2843530</xdr:colOff>
      <xdr:row>243</xdr:row>
      <xdr:rowOff>357505</xdr:rowOff>
    </xdr:to>
    <xdr:pic>
      <xdr:nvPicPr>
        <xdr:cNvPr id="42" name="图片 41"/>
        <xdr:cNvPicPr>
          <a:picLocks noChangeAspect="1"/>
        </xdr:cNvPicPr>
      </xdr:nvPicPr>
      <xdr:blipFill>
        <a:blip r:embed="rId116"/>
        <a:stretch>
          <a:fillRect/>
        </a:stretch>
      </xdr:blipFill>
      <xdr:spPr>
        <a:xfrm>
          <a:off x="921385" y="148633815"/>
          <a:ext cx="2807970" cy="23075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45720</xdr:colOff>
      <xdr:row>244</xdr:row>
      <xdr:rowOff>9525</xdr:rowOff>
    </xdr:from>
    <xdr:to>
      <xdr:col>3</xdr:col>
      <xdr:colOff>843915</xdr:colOff>
      <xdr:row>245</xdr:row>
      <xdr:rowOff>463550</xdr:rowOff>
    </xdr:to>
    <xdr:pic>
      <xdr:nvPicPr>
        <xdr:cNvPr id="43" name="图片 42"/>
        <xdr:cNvPicPr>
          <a:picLocks noChangeAspect="1"/>
        </xdr:cNvPicPr>
      </xdr:nvPicPr>
      <xdr:blipFill>
        <a:blip r:embed="rId117"/>
        <a:stretch>
          <a:fillRect/>
        </a:stretch>
      </xdr:blipFill>
      <xdr:spPr>
        <a:xfrm>
          <a:off x="3799840" y="151164925"/>
          <a:ext cx="798195" cy="1025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76200</xdr:colOff>
      <xdr:row>249</xdr:row>
      <xdr:rowOff>235585</xdr:rowOff>
    </xdr:from>
    <xdr:to>
      <xdr:col>2</xdr:col>
      <xdr:colOff>2835910</xdr:colOff>
      <xdr:row>253</xdr:row>
      <xdr:rowOff>410210</xdr:rowOff>
    </xdr:to>
    <xdr:pic>
      <xdr:nvPicPr>
        <xdr:cNvPr id="45" name="图片 44"/>
        <xdr:cNvPicPr>
          <a:picLocks noChangeAspect="1"/>
        </xdr:cNvPicPr>
      </xdr:nvPicPr>
      <xdr:blipFill>
        <a:blip r:embed="rId118"/>
        <a:stretch>
          <a:fillRect/>
        </a:stretch>
      </xdr:blipFill>
      <xdr:spPr>
        <a:xfrm flipH="1">
          <a:off x="962025" y="154248485"/>
          <a:ext cx="2759710" cy="2460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31750</xdr:colOff>
      <xdr:row>254</xdr:row>
      <xdr:rowOff>57785</xdr:rowOff>
    </xdr:from>
    <xdr:to>
      <xdr:col>3</xdr:col>
      <xdr:colOff>1007745</xdr:colOff>
      <xdr:row>255</xdr:row>
      <xdr:rowOff>497205</xdr:rowOff>
    </xdr:to>
    <xdr:pic>
      <xdr:nvPicPr>
        <xdr:cNvPr id="46" name="图片 45"/>
        <xdr:cNvPicPr>
          <a:picLocks noChangeAspect="1"/>
        </xdr:cNvPicPr>
      </xdr:nvPicPr>
      <xdr:blipFill>
        <a:blip r:embed="rId119"/>
        <a:srcRect r="6929"/>
        <a:stretch>
          <a:fillRect/>
        </a:stretch>
      </xdr:blipFill>
      <xdr:spPr>
        <a:xfrm>
          <a:off x="3785870" y="156928185"/>
          <a:ext cx="975995" cy="1010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80010</xdr:colOff>
      <xdr:row>259</xdr:row>
      <xdr:rowOff>85090</xdr:rowOff>
    </xdr:from>
    <xdr:to>
      <xdr:col>2</xdr:col>
      <xdr:colOff>2777490</xdr:colOff>
      <xdr:row>263</xdr:row>
      <xdr:rowOff>464185</xdr:rowOff>
    </xdr:to>
    <xdr:pic>
      <xdr:nvPicPr>
        <xdr:cNvPr id="47" name="图片 46"/>
        <xdr:cNvPicPr>
          <a:picLocks noChangeAspect="1"/>
        </xdr:cNvPicPr>
      </xdr:nvPicPr>
      <xdr:blipFill>
        <a:blip r:embed="rId120"/>
        <a:stretch>
          <a:fillRect/>
        </a:stretch>
      </xdr:blipFill>
      <xdr:spPr>
        <a:xfrm flipH="1">
          <a:off x="965835" y="159812990"/>
          <a:ext cx="2697480" cy="2665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43815</xdr:colOff>
      <xdr:row>264</xdr:row>
      <xdr:rowOff>49530</xdr:rowOff>
    </xdr:from>
    <xdr:to>
      <xdr:col>3</xdr:col>
      <xdr:colOff>1031875</xdr:colOff>
      <xdr:row>265</xdr:row>
      <xdr:rowOff>478790</xdr:rowOff>
    </xdr:to>
    <xdr:pic>
      <xdr:nvPicPr>
        <xdr:cNvPr id="48" name="图片 47"/>
        <xdr:cNvPicPr>
          <a:picLocks noChangeAspect="1"/>
        </xdr:cNvPicPr>
      </xdr:nvPicPr>
      <xdr:blipFill>
        <a:blip r:embed="rId121"/>
        <a:stretch>
          <a:fillRect/>
        </a:stretch>
      </xdr:blipFill>
      <xdr:spPr>
        <a:xfrm flipH="1">
          <a:off x="3797935" y="162634930"/>
          <a:ext cx="988060" cy="1000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41910</xdr:colOff>
      <xdr:row>264</xdr:row>
      <xdr:rowOff>179070</xdr:rowOff>
    </xdr:from>
    <xdr:to>
      <xdr:col>2</xdr:col>
      <xdr:colOff>2859405</xdr:colOff>
      <xdr:row>268</xdr:row>
      <xdr:rowOff>425450</xdr:rowOff>
    </xdr:to>
    <xdr:pic>
      <xdr:nvPicPr>
        <xdr:cNvPr id="49" name="图片 48"/>
        <xdr:cNvPicPr>
          <a:picLocks noChangeAspect="1"/>
        </xdr:cNvPicPr>
      </xdr:nvPicPr>
      <xdr:blipFill>
        <a:blip r:embed="rId122"/>
        <a:stretch>
          <a:fillRect/>
        </a:stretch>
      </xdr:blipFill>
      <xdr:spPr>
        <a:xfrm flipH="1">
          <a:off x="927735" y="162764470"/>
          <a:ext cx="2817495" cy="25323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47625</xdr:colOff>
      <xdr:row>269</xdr:row>
      <xdr:rowOff>140335</xdr:rowOff>
    </xdr:from>
    <xdr:to>
      <xdr:col>2</xdr:col>
      <xdr:colOff>2829560</xdr:colOff>
      <xdr:row>273</xdr:row>
      <xdr:rowOff>420370</xdr:rowOff>
    </xdr:to>
    <xdr:pic>
      <xdr:nvPicPr>
        <xdr:cNvPr id="50" name="图片 49"/>
        <xdr:cNvPicPr>
          <a:picLocks noChangeAspect="1"/>
        </xdr:cNvPicPr>
      </xdr:nvPicPr>
      <xdr:blipFill>
        <a:blip r:embed="rId123"/>
        <a:stretch>
          <a:fillRect/>
        </a:stretch>
      </xdr:blipFill>
      <xdr:spPr>
        <a:xfrm>
          <a:off x="933450" y="165583235"/>
          <a:ext cx="2781935" cy="2566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44450</xdr:colOff>
      <xdr:row>269</xdr:row>
      <xdr:rowOff>15240</xdr:rowOff>
    </xdr:from>
    <xdr:to>
      <xdr:col>3</xdr:col>
      <xdr:colOff>1003300</xdr:colOff>
      <xdr:row>270</xdr:row>
      <xdr:rowOff>488315</xdr:rowOff>
    </xdr:to>
    <xdr:pic>
      <xdr:nvPicPr>
        <xdr:cNvPr id="55" name="图片 54"/>
        <xdr:cNvPicPr>
          <a:picLocks noChangeAspect="1"/>
        </xdr:cNvPicPr>
      </xdr:nvPicPr>
      <xdr:blipFill>
        <a:blip r:embed="rId124"/>
        <a:stretch>
          <a:fillRect/>
        </a:stretch>
      </xdr:blipFill>
      <xdr:spPr>
        <a:xfrm>
          <a:off x="3798570" y="165458140"/>
          <a:ext cx="958850" cy="1044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99695</xdr:colOff>
      <xdr:row>274</xdr:row>
      <xdr:rowOff>78105</xdr:rowOff>
    </xdr:from>
    <xdr:to>
      <xdr:col>2</xdr:col>
      <xdr:colOff>2785110</xdr:colOff>
      <xdr:row>278</xdr:row>
      <xdr:rowOff>486410</xdr:rowOff>
    </xdr:to>
    <xdr:pic>
      <xdr:nvPicPr>
        <xdr:cNvPr id="59" name="图片 58"/>
        <xdr:cNvPicPr>
          <a:picLocks noChangeAspect="1"/>
        </xdr:cNvPicPr>
      </xdr:nvPicPr>
      <xdr:blipFill>
        <a:blip r:embed="rId125"/>
        <a:stretch>
          <a:fillRect/>
        </a:stretch>
      </xdr:blipFill>
      <xdr:spPr>
        <a:xfrm>
          <a:off x="985520" y="168378505"/>
          <a:ext cx="2685415" cy="2694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48260</xdr:colOff>
      <xdr:row>274</xdr:row>
      <xdr:rowOff>34925</xdr:rowOff>
    </xdr:from>
    <xdr:to>
      <xdr:col>3</xdr:col>
      <xdr:colOff>1004570</xdr:colOff>
      <xdr:row>275</xdr:row>
      <xdr:rowOff>372110</xdr:rowOff>
    </xdr:to>
    <xdr:pic>
      <xdr:nvPicPr>
        <xdr:cNvPr id="70" name="图片 69"/>
        <xdr:cNvPicPr>
          <a:picLocks noChangeAspect="1"/>
        </xdr:cNvPicPr>
      </xdr:nvPicPr>
      <xdr:blipFill>
        <a:blip r:embed="rId126"/>
        <a:stretch>
          <a:fillRect/>
        </a:stretch>
      </xdr:blipFill>
      <xdr:spPr>
        <a:xfrm>
          <a:off x="3802380" y="168335325"/>
          <a:ext cx="956310" cy="908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56515</xdr:colOff>
      <xdr:row>279</xdr:row>
      <xdr:rowOff>311150</xdr:rowOff>
    </xdr:from>
    <xdr:to>
      <xdr:col>2</xdr:col>
      <xdr:colOff>2835275</xdr:colOff>
      <xdr:row>283</xdr:row>
      <xdr:rowOff>397510</xdr:rowOff>
    </xdr:to>
    <xdr:pic>
      <xdr:nvPicPr>
        <xdr:cNvPr id="131" name="图片 130"/>
        <xdr:cNvPicPr>
          <a:picLocks noChangeAspect="1"/>
        </xdr:cNvPicPr>
      </xdr:nvPicPr>
      <xdr:blipFill>
        <a:blip r:embed="rId127"/>
        <a:stretch>
          <a:fillRect/>
        </a:stretch>
      </xdr:blipFill>
      <xdr:spPr>
        <a:xfrm>
          <a:off x="942340" y="171469050"/>
          <a:ext cx="277876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31750</xdr:colOff>
      <xdr:row>279</xdr:row>
      <xdr:rowOff>29845</xdr:rowOff>
    </xdr:from>
    <xdr:to>
      <xdr:col>3</xdr:col>
      <xdr:colOff>861695</xdr:colOff>
      <xdr:row>280</xdr:row>
      <xdr:rowOff>530225</xdr:rowOff>
    </xdr:to>
    <xdr:pic>
      <xdr:nvPicPr>
        <xdr:cNvPr id="132" name="图片 131"/>
        <xdr:cNvPicPr>
          <a:picLocks noChangeAspect="1"/>
        </xdr:cNvPicPr>
      </xdr:nvPicPr>
      <xdr:blipFill>
        <a:blip r:embed="rId128"/>
        <a:stretch>
          <a:fillRect/>
        </a:stretch>
      </xdr:blipFill>
      <xdr:spPr>
        <a:xfrm>
          <a:off x="3785870" y="171187745"/>
          <a:ext cx="829945" cy="1071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53975</xdr:colOff>
      <xdr:row>284</xdr:row>
      <xdr:rowOff>330200</xdr:rowOff>
    </xdr:from>
    <xdr:to>
      <xdr:col>2</xdr:col>
      <xdr:colOff>2814955</xdr:colOff>
      <xdr:row>288</xdr:row>
      <xdr:rowOff>338455</xdr:rowOff>
    </xdr:to>
    <xdr:pic>
      <xdr:nvPicPr>
        <xdr:cNvPr id="133" name="图片 132"/>
        <xdr:cNvPicPr>
          <a:picLocks noChangeAspect="1"/>
        </xdr:cNvPicPr>
      </xdr:nvPicPr>
      <xdr:blipFill>
        <a:blip r:embed="rId129"/>
        <a:stretch>
          <a:fillRect/>
        </a:stretch>
      </xdr:blipFill>
      <xdr:spPr>
        <a:xfrm>
          <a:off x="939800" y="174345600"/>
          <a:ext cx="2760980" cy="2294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92075</xdr:colOff>
      <xdr:row>284</xdr:row>
      <xdr:rowOff>36195</xdr:rowOff>
    </xdr:from>
    <xdr:to>
      <xdr:col>3</xdr:col>
      <xdr:colOff>835025</xdr:colOff>
      <xdr:row>285</xdr:row>
      <xdr:rowOff>477520</xdr:rowOff>
    </xdr:to>
    <xdr:pic>
      <xdr:nvPicPr>
        <xdr:cNvPr id="134" name="图片 133"/>
        <xdr:cNvPicPr>
          <a:picLocks noChangeAspect="1"/>
        </xdr:cNvPicPr>
      </xdr:nvPicPr>
      <xdr:blipFill>
        <a:blip r:embed="rId130"/>
        <a:stretch>
          <a:fillRect/>
        </a:stretch>
      </xdr:blipFill>
      <xdr:spPr>
        <a:xfrm>
          <a:off x="3846195" y="174051595"/>
          <a:ext cx="742950" cy="1012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55245</xdr:colOff>
      <xdr:row>289</xdr:row>
      <xdr:rowOff>173990</xdr:rowOff>
    </xdr:from>
    <xdr:to>
      <xdr:col>2</xdr:col>
      <xdr:colOff>2819400</xdr:colOff>
      <xdr:row>293</xdr:row>
      <xdr:rowOff>451485</xdr:rowOff>
    </xdr:to>
    <xdr:pic>
      <xdr:nvPicPr>
        <xdr:cNvPr id="142" name="图片 141"/>
        <xdr:cNvPicPr>
          <a:picLocks noChangeAspect="1"/>
        </xdr:cNvPicPr>
      </xdr:nvPicPr>
      <xdr:blipFill>
        <a:blip r:embed="rId131"/>
        <a:stretch>
          <a:fillRect/>
        </a:stretch>
      </xdr:blipFill>
      <xdr:spPr>
        <a:xfrm flipH="1">
          <a:off x="941070" y="177046890"/>
          <a:ext cx="2764155" cy="2563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87630</xdr:colOff>
      <xdr:row>229</xdr:row>
      <xdr:rowOff>45720</xdr:rowOff>
    </xdr:from>
    <xdr:to>
      <xdr:col>3</xdr:col>
      <xdr:colOff>848360</xdr:colOff>
      <xdr:row>230</xdr:row>
      <xdr:rowOff>485775</xdr:rowOff>
    </xdr:to>
    <xdr:pic>
      <xdr:nvPicPr>
        <xdr:cNvPr id="152" name="图片 151"/>
        <xdr:cNvPicPr>
          <a:picLocks noChangeAspect="1"/>
        </xdr:cNvPicPr>
      </xdr:nvPicPr>
      <xdr:blipFill>
        <a:blip r:embed="rId132"/>
        <a:stretch>
          <a:fillRect/>
        </a:stretch>
      </xdr:blipFill>
      <xdr:spPr>
        <a:xfrm flipH="1">
          <a:off x="3841750" y="142628620"/>
          <a:ext cx="760730" cy="1011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33020</xdr:colOff>
      <xdr:row>234</xdr:row>
      <xdr:rowOff>57785</xdr:rowOff>
    </xdr:from>
    <xdr:to>
      <xdr:col>3</xdr:col>
      <xdr:colOff>889635</xdr:colOff>
      <xdr:row>235</xdr:row>
      <xdr:rowOff>299720</xdr:rowOff>
    </xdr:to>
    <xdr:pic>
      <xdr:nvPicPr>
        <xdr:cNvPr id="170" name="图片 169"/>
        <xdr:cNvPicPr>
          <a:picLocks noChangeAspect="1"/>
        </xdr:cNvPicPr>
      </xdr:nvPicPr>
      <xdr:blipFill>
        <a:blip r:embed="rId133"/>
        <a:stretch>
          <a:fillRect/>
        </a:stretch>
      </xdr:blipFill>
      <xdr:spPr>
        <a:xfrm>
          <a:off x="3787140" y="145498185"/>
          <a:ext cx="856615" cy="813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69215</xdr:colOff>
      <xdr:row>244</xdr:row>
      <xdr:rowOff>184785</xdr:rowOff>
    </xdr:from>
    <xdr:to>
      <xdr:col>2</xdr:col>
      <xdr:colOff>2804795</xdr:colOff>
      <xdr:row>248</xdr:row>
      <xdr:rowOff>475615</xdr:rowOff>
    </xdr:to>
    <xdr:pic>
      <xdr:nvPicPr>
        <xdr:cNvPr id="171" name="图片 170"/>
        <xdr:cNvPicPr>
          <a:picLocks noChangeAspect="1"/>
        </xdr:cNvPicPr>
      </xdr:nvPicPr>
      <xdr:blipFill>
        <a:blip r:embed="rId134"/>
        <a:stretch>
          <a:fillRect/>
        </a:stretch>
      </xdr:blipFill>
      <xdr:spPr>
        <a:xfrm>
          <a:off x="955040" y="151340185"/>
          <a:ext cx="2735580" cy="25768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145415</xdr:colOff>
      <xdr:row>254</xdr:row>
      <xdr:rowOff>71120</xdr:rowOff>
    </xdr:from>
    <xdr:to>
      <xdr:col>2</xdr:col>
      <xdr:colOff>2757805</xdr:colOff>
      <xdr:row>258</xdr:row>
      <xdr:rowOff>507365</xdr:rowOff>
    </xdr:to>
    <xdr:pic>
      <xdr:nvPicPr>
        <xdr:cNvPr id="190" name="图片 189"/>
        <xdr:cNvPicPr>
          <a:picLocks noChangeAspect="1"/>
        </xdr:cNvPicPr>
      </xdr:nvPicPr>
      <xdr:blipFill>
        <a:blip r:embed="rId135"/>
        <a:stretch>
          <a:fillRect/>
        </a:stretch>
      </xdr:blipFill>
      <xdr:spPr>
        <a:xfrm>
          <a:off x="1031240" y="156941520"/>
          <a:ext cx="2612390" cy="2722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58420</xdr:colOff>
      <xdr:row>209</xdr:row>
      <xdr:rowOff>108585</xdr:rowOff>
    </xdr:from>
    <xdr:to>
      <xdr:col>2</xdr:col>
      <xdr:colOff>2818765</xdr:colOff>
      <xdr:row>213</xdr:row>
      <xdr:rowOff>447040</xdr:rowOff>
    </xdr:to>
    <xdr:pic>
      <xdr:nvPicPr>
        <xdr:cNvPr id="192" name="图片 191"/>
        <xdr:cNvPicPr>
          <a:picLocks noChangeAspect="1"/>
        </xdr:cNvPicPr>
      </xdr:nvPicPr>
      <xdr:blipFill>
        <a:blip r:embed="rId136"/>
        <a:srcRect t="7101"/>
        <a:stretch>
          <a:fillRect/>
        </a:stretch>
      </xdr:blipFill>
      <xdr:spPr>
        <a:xfrm flipH="1">
          <a:off x="944245" y="129991485"/>
          <a:ext cx="2760345" cy="2878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76200</xdr:colOff>
      <xdr:row>214</xdr:row>
      <xdr:rowOff>85725</xdr:rowOff>
    </xdr:from>
    <xdr:to>
      <xdr:col>2</xdr:col>
      <xdr:colOff>2834640</xdr:colOff>
      <xdr:row>218</xdr:row>
      <xdr:rowOff>568960</xdr:rowOff>
    </xdr:to>
    <xdr:pic>
      <xdr:nvPicPr>
        <xdr:cNvPr id="194" name="图片 193"/>
        <xdr:cNvPicPr>
          <a:picLocks noChangeAspect="1"/>
        </xdr:cNvPicPr>
      </xdr:nvPicPr>
      <xdr:blipFill>
        <a:blip r:embed="rId137"/>
        <a:stretch>
          <a:fillRect/>
        </a:stretch>
      </xdr:blipFill>
      <xdr:spPr>
        <a:xfrm>
          <a:off x="962025" y="133143625"/>
          <a:ext cx="2758440" cy="3023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38100</xdr:colOff>
      <xdr:row>214</xdr:row>
      <xdr:rowOff>76835</xdr:rowOff>
    </xdr:from>
    <xdr:to>
      <xdr:col>3</xdr:col>
      <xdr:colOff>1017905</xdr:colOff>
      <xdr:row>215</xdr:row>
      <xdr:rowOff>429895</xdr:rowOff>
    </xdr:to>
    <xdr:pic>
      <xdr:nvPicPr>
        <xdr:cNvPr id="197" name="图片 196"/>
        <xdr:cNvPicPr>
          <a:picLocks noChangeAspect="1"/>
        </xdr:cNvPicPr>
      </xdr:nvPicPr>
      <xdr:blipFill>
        <a:blip r:embed="rId138"/>
        <a:stretch>
          <a:fillRect/>
        </a:stretch>
      </xdr:blipFill>
      <xdr:spPr>
        <a:xfrm>
          <a:off x="3792220" y="133134735"/>
          <a:ext cx="979805" cy="9880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36195</xdr:colOff>
      <xdr:row>209</xdr:row>
      <xdr:rowOff>10160</xdr:rowOff>
    </xdr:from>
    <xdr:to>
      <xdr:col>3</xdr:col>
      <xdr:colOff>997585</xdr:colOff>
      <xdr:row>210</xdr:row>
      <xdr:rowOff>431800</xdr:rowOff>
    </xdr:to>
    <xdr:pic>
      <xdr:nvPicPr>
        <xdr:cNvPr id="198" name="图片 197"/>
        <xdr:cNvPicPr>
          <a:picLocks noChangeAspect="1"/>
        </xdr:cNvPicPr>
      </xdr:nvPicPr>
      <xdr:blipFill>
        <a:blip r:embed="rId139"/>
        <a:stretch>
          <a:fillRect/>
        </a:stretch>
      </xdr:blipFill>
      <xdr:spPr>
        <a:xfrm>
          <a:off x="3790315" y="129893060"/>
          <a:ext cx="961390" cy="10566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137160</xdr:colOff>
      <xdr:row>219</xdr:row>
      <xdr:rowOff>28575</xdr:rowOff>
    </xdr:from>
    <xdr:to>
      <xdr:col>2</xdr:col>
      <xdr:colOff>2804795</xdr:colOff>
      <xdr:row>223</xdr:row>
      <xdr:rowOff>497205</xdr:rowOff>
    </xdr:to>
    <xdr:pic>
      <xdr:nvPicPr>
        <xdr:cNvPr id="201" name="图片 200"/>
        <xdr:cNvPicPr>
          <a:picLocks noChangeAspect="1"/>
        </xdr:cNvPicPr>
      </xdr:nvPicPr>
      <xdr:blipFill>
        <a:blip r:embed="rId140"/>
        <a:stretch>
          <a:fillRect/>
        </a:stretch>
      </xdr:blipFill>
      <xdr:spPr>
        <a:xfrm flipH="1">
          <a:off x="1022985" y="136261475"/>
          <a:ext cx="2667635" cy="3008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22860</xdr:colOff>
      <xdr:row>219</xdr:row>
      <xdr:rowOff>32385</xdr:rowOff>
    </xdr:from>
    <xdr:to>
      <xdr:col>3</xdr:col>
      <xdr:colOff>1020445</xdr:colOff>
      <xdr:row>220</xdr:row>
      <xdr:rowOff>603250</xdr:rowOff>
    </xdr:to>
    <xdr:pic>
      <xdr:nvPicPr>
        <xdr:cNvPr id="203" name="图片 202"/>
        <xdr:cNvPicPr>
          <a:picLocks noChangeAspect="1"/>
        </xdr:cNvPicPr>
      </xdr:nvPicPr>
      <xdr:blipFill>
        <a:blip r:embed="rId141"/>
        <a:stretch>
          <a:fillRect/>
        </a:stretch>
      </xdr:blipFill>
      <xdr:spPr>
        <a:xfrm>
          <a:off x="3776980" y="136265285"/>
          <a:ext cx="997585" cy="1205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42545</xdr:colOff>
      <xdr:row>224</xdr:row>
      <xdr:rowOff>161925</xdr:rowOff>
    </xdr:from>
    <xdr:to>
      <xdr:col>2</xdr:col>
      <xdr:colOff>2740660</xdr:colOff>
      <xdr:row>228</xdr:row>
      <xdr:rowOff>511175</xdr:rowOff>
    </xdr:to>
    <xdr:pic>
      <xdr:nvPicPr>
        <xdr:cNvPr id="204" name="图片 203"/>
        <xdr:cNvPicPr>
          <a:picLocks noChangeAspect="1"/>
        </xdr:cNvPicPr>
      </xdr:nvPicPr>
      <xdr:blipFill>
        <a:blip r:embed="rId142"/>
        <a:stretch>
          <a:fillRect/>
        </a:stretch>
      </xdr:blipFill>
      <xdr:spPr>
        <a:xfrm flipH="1">
          <a:off x="928370" y="139569825"/>
          <a:ext cx="2698115" cy="2889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34290</xdr:colOff>
      <xdr:row>224</xdr:row>
      <xdr:rowOff>24130</xdr:rowOff>
    </xdr:from>
    <xdr:to>
      <xdr:col>3</xdr:col>
      <xdr:colOff>979170</xdr:colOff>
      <xdr:row>225</xdr:row>
      <xdr:rowOff>613410</xdr:rowOff>
    </xdr:to>
    <xdr:pic>
      <xdr:nvPicPr>
        <xdr:cNvPr id="206" name="图片 205"/>
        <xdr:cNvPicPr>
          <a:picLocks noChangeAspect="1"/>
        </xdr:cNvPicPr>
      </xdr:nvPicPr>
      <xdr:blipFill>
        <a:blip r:embed="rId143"/>
        <a:stretch>
          <a:fillRect/>
        </a:stretch>
      </xdr:blipFill>
      <xdr:spPr>
        <a:xfrm>
          <a:off x="3788410" y="139432030"/>
          <a:ext cx="944880" cy="1224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15875</xdr:colOff>
      <xdr:row>295</xdr:row>
      <xdr:rowOff>17145</xdr:rowOff>
    </xdr:from>
    <xdr:to>
      <xdr:col>2</xdr:col>
      <xdr:colOff>2821305</xdr:colOff>
      <xdr:row>298</xdr:row>
      <xdr:rowOff>300990</xdr:rowOff>
    </xdr:to>
    <xdr:pic>
      <xdr:nvPicPr>
        <xdr:cNvPr id="208" name="图片 207"/>
        <xdr:cNvPicPr>
          <a:picLocks noChangeAspect="1"/>
        </xdr:cNvPicPr>
      </xdr:nvPicPr>
      <xdr:blipFill>
        <a:blip r:embed="rId144"/>
        <a:srcRect l="2708"/>
        <a:stretch>
          <a:fillRect/>
        </a:stretch>
      </xdr:blipFill>
      <xdr:spPr>
        <a:xfrm flipH="1">
          <a:off x="901700" y="180319045"/>
          <a:ext cx="2805430" cy="19983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126365</xdr:colOff>
      <xdr:row>294</xdr:row>
      <xdr:rowOff>12065</xdr:rowOff>
    </xdr:from>
    <xdr:to>
      <xdr:col>3</xdr:col>
      <xdr:colOff>937895</xdr:colOff>
      <xdr:row>295</xdr:row>
      <xdr:rowOff>563880</xdr:rowOff>
    </xdr:to>
    <xdr:pic>
      <xdr:nvPicPr>
        <xdr:cNvPr id="212" name="图片 211"/>
        <xdr:cNvPicPr>
          <a:picLocks noChangeAspect="1"/>
        </xdr:cNvPicPr>
      </xdr:nvPicPr>
      <xdr:blipFill>
        <a:blip r:embed="rId145"/>
        <a:stretch>
          <a:fillRect/>
        </a:stretch>
      </xdr:blipFill>
      <xdr:spPr>
        <a:xfrm flipH="1">
          <a:off x="3880485" y="179742465"/>
          <a:ext cx="811530" cy="1123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44450</xdr:colOff>
      <xdr:row>299</xdr:row>
      <xdr:rowOff>356235</xdr:rowOff>
    </xdr:from>
    <xdr:to>
      <xdr:col>2</xdr:col>
      <xdr:colOff>2823210</xdr:colOff>
      <xdr:row>303</xdr:row>
      <xdr:rowOff>223520</xdr:rowOff>
    </xdr:to>
    <xdr:pic>
      <xdr:nvPicPr>
        <xdr:cNvPr id="214" name="图片 213"/>
        <xdr:cNvPicPr>
          <a:picLocks noChangeAspect="1"/>
        </xdr:cNvPicPr>
      </xdr:nvPicPr>
      <xdr:blipFill>
        <a:blip r:embed="rId146"/>
        <a:stretch>
          <a:fillRect/>
        </a:stretch>
      </xdr:blipFill>
      <xdr:spPr>
        <a:xfrm>
          <a:off x="930275" y="182944135"/>
          <a:ext cx="2778760" cy="2153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69215</xdr:colOff>
      <xdr:row>299</xdr:row>
      <xdr:rowOff>8890</xdr:rowOff>
    </xdr:from>
    <xdr:to>
      <xdr:col>3</xdr:col>
      <xdr:colOff>975995</xdr:colOff>
      <xdr:row>301</xdr:row>
      <xdr:rowOff>59055</xdr:rowOff>
    </xdr:to>
    <xdr:pic>
      <xdr:nvPicPr>
        <xdr:cNvPr id="215" name="图片 214"/>
        <xdr:cNvPicPr>
          <a:picLocks noChangeAspect="1"/>
        </xdr:cNvPicPr>
      </xdr:nvPicPr>
      <xdr:blipFill>
        <a:blip r:embed="rId147"/>
        <a:stretch>
          <a:fillRect/>
        </a:stretch>
      </xdr:blipFill>
      <xdr:spPr>
        <a:xfrm>
          <a:off x="3823335" y="182596790"/>
          <a:ext cx="906780" cy="1193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21590</xdr:colOff>
      <xdr:row>304</xdr:row>
      <xdr:rowOff>340360</xdr:rowOff>
    </xdr:from>
    <xdr:to>
      <xdr:col>2</xdr:col>
      <xdr:colOff>2849245</xdr:colOff>
      <xdr:row>308</xdr:row>
      <xdr:rowOff>321945</xdr:rowOff>
    </xdr:to>
    <xdr:pic>
      <xdr:nvPicPr>
        <xdr:cNvPr id="216" name="图片 215"/>
        <xdr:cNvPicPr>
          <a:picLocks noChangeAspect="1"/>
        </xdr:cNvPicPr>
      </xdr:nvPicPr>
      <xdr:blipFill>
        <a:blip r:embed="rId148"/>
        <a:stretch>
          <a:fillRect/>
        </a:stretch>
      </xdr:blipFill>
      <xdr:spPr>
        <a:xfrm flipH="1">
          <a:off x="907415" y="185785760"/>
          <a:ext cx="2827655" cy="22675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15875</xdr:colOff>
      <xdr:row>309</xdr:row>
      <xdr:rowOff>268605</xdr:rowOff>
    </xdr:from>
    <xdr:to>
      <xdr:col>2</xdr:col>
      <xdr:colOff>2831465</xdr:colOff>
      <xdr:row>313</xdr:row>
      <xdr:rowOff>409575</xdr:rowOff>
    </xdr:to>
    <xdr:pic>
      <xdr:nvPicPr>
        <xdr:cNvPr id="217" name="图片 216"/>
        <xdr:cNvPicPr>
          <a:picLocks noChangeAspect="1"/>
        </xdr:cNvPicPr>
      </xdr:nvPicPr>
      <xdr:blipFill>
        <a:blip r:embed="rId149"/>
        <a:stretch>
          <a:fillRect/>
        </a:stretch>
      </xdr:blipFill>
      <xdr:spPr>
        <a:xfrm flipH="1">
          <a:off x="901700" y="188571505"/>
          <a:ext cx="2815590" cy="2426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20955</xdr:colOff>
      <xdr:row>314</xdr:row>
      <xdr:rowOff>513080</xdr:rowOff>
    </xdr:from>
    <xdr:to>
      <xdr:col>2</xdr:col>
      <xdr:colOff>2835910</xdr:colOff>
      <xdr:row>318</xdr:row>
      <xdr:rowOff>415925</xdr:rowOff>
    </xdr:to>
    <xdr:pic>
      <xdr:nvPicPr>
        <xdr:cNvPr id="218" name="图片 217"/>
        <xdr:cNvPicPr>
          <a:picLocks noChangeAspect="1"/>
        </xdr:cNvPicPr>
      </xdr:nvPicPr>
      <xdr:blipFill>
        <a:blip r:embed="rId150"/>
        <a:stretch>
          <a:fillRect/>
        </a:stretch>
      </xdr:blipFill>
      <xdr:spPr>
        <a:xfrm>
          <a:off x="906780" y="191673480"/>
          <a:ext cx="2814955" cy="2188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43180</xdr:colOff>
      <xdr:row>314</xdr:row>
      <xdr:rowOff>30480</xdr:rowOff>
    </xdr:from>
    <xdr:to>
      <xdr:col>3</xdr:col>
      <xdr:colOff>1031875</xdr:colOff>
      <xdr:row>315</xdr:row>
      <xdr:rowOff>502920</xdr:rowOff>
    </xdr:to>
    <xdr:pic>
      <xdr:nvPicPr>
        <xdr:cNvPr id="219" name="图片 218"/>
        <xdr:cNvPicPr>
          <a:picLocks noChangeAspect="1"/>
        </xdr:cNvPicPr>
      </xdr:nvPicPr>
      <xdr:blipFill>
        <a:blip r:embed="rId151"/>
        <a:stretch>
          <a:fillRect/>
        </a:stretch>
      </xdr:blipFill>
      <xdr:spPr>
        <a:xfrm>
          <a:off x="3797300" y="191190880"/>
          <a:ext cx="988695" cy="1043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22225</xdr:colOff>
      <xdr:row>319</xdr:row>
      <xdr:rowOff>480695</xdr:rowOff>
    </xdr:from>
    <xdr:to>
      <xdr:col>2</xdr:col>
      <xdr:colOff>2842895</xdr:colOff>
      <xdr:row>323</xdr:row>
      <xdr:rowOff>387350</xdr:rowOff>
    </xdr:to>
    <xdr:pic>
      <xdr:nvPicPr>
        <xdr:cNvPr id="220" name="图片 219"/>
        <xdr:cNvPicPr>
          <a:picLocks noChangeAspect="1"/>
        </xdr:cNvPicPr>
      </xdr:nvPicPr>
      <xdr:blipFill>
        <a:blip r:embed="rId152"/>
        <a:stretch>
          <a:fillRect/>
        </a:stretch>
      </xdr:blipFill>
      <xdr:spPr>
        <a:xfrm>
          <a:off x="908050" y="194498595"/>
          <a:ext cx="2820670" cy="21926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194945</xdr:colOff>
      <xdr:row>319</xdr:row>
      <xdr:rowOff>13970</xdr:rowOff>
    </xdr:from>
    <xdr:to>
      <xdr:col>3</xdr:col>
      <xdr:colOff>874395</xdr:colOff>
      <xdr:row>321</xdr:row>
      <xdr:rowOff>66675</xdr:rowOff>
    </xdr:to>
    <xdr:pic>
      <xdr:nvPicPr>
        <xdr:cNvPr id="221" name="图片 220"/>
        <xdr:cNvPicPr>
          <a:picLocks noChangeAspect="1"/>
        </xdr:cNvPicPr>
      </xdr:nvPicPr>
      <xdr:blipFill>
        <a:blip r:embed="rId153"/>
        <a:stretch>
          <a:fillRect/>
        </a:stretch>
      </xdr:blipFill>
      <xdr:spPr>
        <a:xfrm>
          <a:off x="3949065" y="194031870"/>
          <a:ext cx="679450" cy="11957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73025</xdr:colOff>
      <xdr:row>324</xdr:row>
      <xdr:rowOff>162560</xdr:rowOff>
    </xdr:from>
    <xdr:to>
      <xdr:col>2</xdr:col>
      <xdr:colOff>2808605</xdr:colOff>
      <xdr:row>328</xdr:row>
      <xdr:rowOff>410210</xdr:rowOff>
    </xdr:to>
    <xdr:pic>
      <xdr:nvPicPr>
        <xdr:cNvPr id="222" name="图片 221"/>
        <xdr:cNvPicPr>
          <a:picLocks noChangeAspect="1"/>
        </xdr:cNvPicPr>
      </xdr:nvPicPr>
      <xdr:blipFill>
        <a:blip r:embed="rId154"/>
        <a:stretch>
          <a:fillRect/>
        </a:stretch>
      </xdr:blipFill>
      <xdr:spPr>
        <a:xfrm>
          <a:off x="958850" y="197037960"/>
          <a:ext cx="2735580" cy="25336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81280</xdr:colOff>
      <xdr:row>324</xdr:row>
      <xdr:rowOff>18415</xdr:rowOff>
    </xdr:from>
    <xdr:to>
      <xdr:col>3</xdr:col>
      <xdr:colOff>991235</xdr:colOff>
      <xdr:row>326</xdr:row>
      <xdr:rowOff>73660</xdr:rowOff>
    </xdr:to>
    <xdr:pic>
      <xdr:nvPicPr>
        <xdr:cNvPr id="223" name="图片 222"/>
        <xdr:cNvPicPr>
          <a:picLocks noChangeAspect="1"/>
        </xdr:cNvPicPr>
      </xdr:nvPicPr>
      <xdr:blipFill>
        <a:blip r:embed="rId155"/>
        <a:stretch>
          <a:fillRect/>
        </a:stretch>
      </xdr:blipFill>
      <xdr:spPr>
        <a:xfrm>
          <a:off x="3835400" y="196893815"/>
          <a:ext cx="909955" cy="11982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54610</xdr:colOff>
      <xdr:row>329</xdr:row>
      <xdr:rowOff>379095</xdr:rowOff>
    </xdr:from>
    <xdr:to>
      <xdr:col>2</xdr:col>
      <xdr:colOff>2833370</xdr:colOff>
      <xdr:row>333</xdr:row>
      <xdr:rowOff>402590</xdr:rowOff>
    </xdr:to>
    <xdr:pic>
      <xdr:nvPicPr>
        <xdr:cNvPr id="224" name="图片 223"/>
        <xdr:cNvPicPr>
          <a:picLocks noChangeAspect="1"/>
        </xdr:cNvPicPr>
      </xdr:nvPicPr>
      <xdr:blipFill>
        <a:blip r:embed="rId156"/>
        <a:stretch>
          <a:fillRect/>
        </a:stretch>
      </xdr:blipFill>
      <xdr:spPr>
        <a:xfrm>
          <a:off x="940435" y="200111995"/>
          <a:ext cx="2778760" cy="2309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43180</xdr:colOff>
      <xdr:row>329</xdr:row>
      <xdr:rowOff>25400</xdr:rowOff>
    </xdr:from>
    <xdr:to>
      <xdr:col>3</xdr:col>
      <xdr:colOff>977265</xdr:colOff>
      <xdr:row>331</xdr:row>
      <xdr:rowOff>64770</xdr:rowOff>
    </xdr:to>
    <xdr:pic>
      <xdr:nvPicPr>
        <xdr:cNvPr id="225" name="图片 224"/>
        <xdr:cNvPicPr>
          <a:picLocks noChangeAspect="1"/>
        </xdr:cNvPicPr>
      </xdr:nvPicPr>
      <xdr:blipFill>
        <a:blip r:embed="rId157"/>
        <a:stretch>
          <a:fillRect/>
        </a:stretch>
      </xdr:blipFill>
      <xdr:spPr>
        <a:xfrm>
          <a:off x="3797300" y="199758300"/>
          <a:ext cx="934085" cy="11823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66040</xdr:colOff>
      <xdr:row>334</xdr:row>
      <xdr:rowOff>32385</xdr:rowOff>
    </xdr:from>
    <xdr:to>
      <xdr:col>3</xdr:col>
      <xdr:colOff>982980</xdr:colOff>
      <xdr:row>336</xdr:row>
      <xdr:rowOff>92075</xdr:rowOff>
    </xdr:to>
    <xdr:pic>
      <xdr:nvPicPr>
        <xdr:cNvPr id="227" name="图片 226"/>
        <xdr:cNvPicPr>
          <a:picLocks noChangeAspect="1"/>
        </xdr:cNvPicPr>
      </xdr:nvPicPr>
      <xdr:blipFill>
        <a:blip r:embed="rId158"/>
        <a:stretch>
          <a:fillRect/>
        </a:stretch>
      </xdr:blipFill>
      <xdr:spPr>
        <a:xfrm>
          <a:off x="3820160" y="202622785"/>
          <a:ext cx="916940" cy="1202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20955</xdr:colOff>
      <xdr:row>334</xdr:row>
      <xdr:rowOff>420370</xdr:rowOff>
    </xdr:from>
    <xdr:to>
      <xdr:col>2</xdr:col>
      <xdr:colOff>2826385</xdr:colOff>
      <xdr:row>338</xdr:row>
      <xdr:rowOff>278130</xdr:rowOff>
    </xdr:to>
    <xdr:pic>
      <xdr:nvPicPr>
        <xdr:cNvPr id="228" name="图片 227"/>
        <xdr:cNvPicPr>
          <a:picLocks noChangeAspect="1"/>
        </xdr:cNvPicPr>
      </xdr:nvPicPr>
      <xdr:blipFill>
        <a:blip r:embed="rId159"/>
        <a:stretch>
          <a:fillRect/>
        </a:stretch>
      </xdr:blipFill>
      <xdr:spPr>
        <a:xfrm flipH="1">
          <a:off x="906780" y="203010770"/>
          <a:ext cx="2805430" cy="2143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45085</xdr:colOff>
      <xdr:row>339</xdr:row>
      <xdr:rowOff>287020</xdr:rowOff>
    </xdr:from>
    <xdr:to>
      <xdr:col>2</xdr:col>
      <xdr:colOff>2823845</xdr:colOff>
      <xdr:row>343</xdr:row>
      <xdr:rowOff>424180</xdr:rowOff>
    </xdr:to>
    <xdr:pic>
      <xdr:nvPicPr>
        <xdr:cNvPr id="229" name="图片 228"/>
        <xdr:cNvPicPr>
          <a:picLocks noChangeAspect="1"/>
        </xdr:cNvPicPr>
      </xdr:nvPicPr>
      <xdr:blipFill>
        <a:blip r:embed="rId160"/>
        <a:stretch>
          <a:fillRect/>
        </a:stretch>
      </xdr:blipFill>
      <xdr:spPr>
        <a:xfrm flipH="1">
          <a:off x="930910" y="205734920"/>
          <a:ext cx="2778760" cy="2423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81280</xdr:colOff>
      <xdr:row>339</xdr:row>
      <xdr:rowOff>5715</xdr:rowOff>
    </xdr:from>
    <xdr:to>
      <xdr:col>3</xdr:col>
      <xdr:colOff>975995</xdr:colOff>
      <xdr:row>341</xdr:row>
      <xdr:rowOff>93345</xdr:rowOff>
    </xdr:to>
    <xdr:pic>
      <xdr:nvPicPr>
        <xdr:cNvPr id="230" name="图片 229"/>
        <xdr:cNvPicPr>
          <a:picLocks noChangeAspect="1"/>
        </xdr:cNvPicPr>
      </xdr:nvPicPr>
      <xdr:blipFill>
        <a:blip r:embed="rId161"/>
        <a:stretch>
          <a:fillRect/>
        </a:stretch>
      </xdr:blipFill>
      <xdr:spPr>
        <a:xfrm>
          <a:off x="3835400" y="205453615"/>
          <a:ext cx="894715" cy="1230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53975</xdr:colOff>
      <xdr:row>344</xdr:row>
      <xdr:rowOff>283210</xdr:rowOff>
    </xdr:from>
    <xdr:to>
      <xdr:col>2</xdr:col>
      <xdr:colOff>2830195</xdr:colOff>
      <xdr:row>348</xdr:row>
      <xdr:rowOff>469900</xdr:rowOff>
    </xdr:to>
    <xdr:pic>
      <xdr:nvPicPr>
        <xdr:cNvPr id="231" name="图片 230"/>
        <xdr:cNvPicPr>
          <a:picLocks noChangeAspect="1"/>
        </xdr:cNvPicPr>
      </xdr:nvPicPr>
      <xdr:blipFill>
        <a:blip r:embed="rId162"/>
        <a:stretch>
          <a:fillRect/>
        </a:stretch>
      </xdr:blipFill>
      <xdr:spPr>
        <a:xfrm>
          <a:off x="939800" y="208588610"/>
          <a:ext cx="2776220" cy="24726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137160</xdr:colOff>
      <xdr:row>344</xdr:row>
      <xdr:rowOff>5715</xdr:rowOff>
    </xdr:from>
    <xdr:to>
      <xdr:col>3</xdr:col>
      <xdr:colOff>974090</xdr:colOff>
      <xdr:row>346</xdr:row>
      <xdr:rowOff>61595</xdr:rowOff>
    </xdr:to>
    <xdr:pic>
      <xdr:nvPicPr>
        <xdr:cNvPr id="232" name="图片 231"/>
        <xdr:cNvPicPr>
          <a:picLocks noChangeAspect="1"/>
        </xdr:cNvPicPr>
      </xdr:nvPicPr>
      <xdr:blipFill>
        <a:blip r:embed="rId163"/>
        <a:stretch>
          <a:fillRect/>
        </a:stretch>
      </xdr:blipFill>
      <xdr:spPr>
        <a:xfrm>
          <a:off x="3891280" y="208311115"/>
          <a:ext cx="836930" cy="11988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52070</xdr:colOff>
      <xdr:row>349</xdr:row>
      <xdr:rowOff>263525</xdr:rowOff>
    </xdr:from>
    <xdr:to>
      <xdr:col>2</xdr:col>
      <xdr:colOff>2827020</xdr:colOff>
      <xdr:row>353</xdr:row>
      <xdr:rowOff>453390</xdr:rowOff>
    </xdr:to>
    <xdr:pic>
      <xdr:nvPicPr>
        <xdr:cNvPr id="233" name="图片 232"/>
        <xdr:cNvPicPr>
          <a:picLocks noChangeAspect="1"/>
        </xdr:cNvPicPr>
      </xdr:nvPicPr>
      <xdr:blipFill>
        <a:blip r:embed="rId164"/>
        <a:stretch>
          <a:fillRect/>
        </a:stretch>
      </xdr:blipFill>
      <xdr:spPr>
        <a:xfrm>
          <a:off x="937895" y="211426425"/>
          <a:ext cx="2774950" cy="24758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36195</xdr:colOff>
      <xdr:row>349</xdr:row>
      <xdr:rowOff>152400</xdr:rowOff>
    </xdr:from>
    <xdr:to>
      <xdr:col>3</xdr:col>
      <xdr:colOff>1029970</xdr:colOff>
      <xdr:row>350</xdr:row>
      <xdr:rowOff>368935</xdr:rowOff>
    </xdr:to>
    <xdr:pic>
      <xdr:nvPicPr>
        <xdr:cNvPr id="234" name="图片 233"/>
        <xdr:cNvPicPr>
          <a:picLocks noChangeAspect="1"/>
        </xdr:cNvPicPr>
      </xdr:nvPicPr>
      <xdr:blipFill>
        <a:blip r:embed="rId165"/>
        <a:stretch>
          <a:fillRect/>
        </a:stretch>
      </xdr:blipFill>
      <xdr:spPr>
        <a:xfrm>
          <a:off x="3790315" y="211315300"/>
          <a:ext cx="993775" cy="7880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20955</xdr:colOff>
      <xdr:row>354</xdr:row>
      <xdr:rowOff>390525</xdr:rowOff>
    </xdr:from>
    <xdr:to>
      <xdr:col>2</xdr:col>
      <xdr:colOff>2826385</xdr:colOff>
      <xdr:row>358</xdr:row>
      <xdr:rowOff>422910</xdr:rowOff>
    </xdr:to>
    <xdr:pic>
      <xdr:nvPicPr>
        <xdr:cNvPr id="235" name="图片 234"/>
        <xdr:cNvPicPr>
          <a:picLocks noChangeAspect="1"/>
        </xdr:cNvPicPr>
      </xdr:nvPicPr>
      <xdr:blipFill>
        <a:blip r:embed="rId166"/>
        <a:stretch>
          <a:fillRect/>
        </a:stretch>
      </xdr:blipFill>
      <xdr:spPr>
        <a:xfrm>
          <a:off x="906780" y="214410925"/>
          <a:ext cx="2805430" cy="23183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73025</xdr:colOff>
      <xdr:row>354</xdr:row>
      <xdr:rowOff>31115</xdr:rowOff>
    </xdr:from>
    <xdr:to>
      <xdr:col>3</xdr:col>
      <xdr:colOff>936625</xdr:colOff>
      <xdr:row>355</xdr:row>
      <xdr:rowOff>570865</xdr:rowOff>
    </xdr:to>
    <xdr:pic>
      <xdr:nvPicPr>
        <xdr:cNvPr id="236" name="图片 235"/>
        <xdr:cNvPicPr>
          <a:picLocks noChangeAspect="1"/>
        </xdr:cNvPicPr>
      </xdr:nvPicPr>
      <xdr:blipFill>
        <a:blip r:embed="rId167"/>
        <a:stretch>
          <a:fillRect/>
        </a:stretch>
      </xdr:blipFill>
      <xdr:spPr>
        <a:xfrm>
          <a:off x="3827145" y="214051515"/>
          <a:ext cx="863600" cy="11112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50165</xdr:colOff>
      <xdr:row>359</xdr:row>
      <xdr:rowOff>442595</xdr:rowOff>
    </xdr:from>
    <xdr:to>
      <xdr:col>2</xdr:col>
      <xdr:colOff>2799715</xdr:colOff>
      <xdr:row>363</xdr:row>
      <xdr:rowOff>441325</xdr:rowOff>
    </xdr:to>
    <xdr:pic>
      <xdr:nvPicPr>
        <xdr:cNvPr id="237" name="图片 236"/>
        <xdr:cNvPicPr>
          <a:picLocks noChangeAspect="1"/>
        </xdr:cNvPicPr>
      </xdr:nvPicPr>
      <xdr:blipFill>
        <a:blip r:embed="rId168"/>
        <a:stretch>
          <a:fillRect/>
        </a:stretch>
      </xdr:blipFill>
      <xdr:spPr>
        <a:xfrm flipH="1">
          <a:off x="935990" y="217320495"/>
          <a:ext cx="2749550" cy="22847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24765</xdr:colOff>
      <xdr:row>359</xdr:row>
      <xdr:rowOff>73025</xdr:rowOff>
    </xdr:from>
    <xdr:to>
      <xdr:col>3</xdr:col>
      <xdr:colOff>1021080</xdr:colOff>
      <xdr:row>360</xdr:row>
      <xdr:rowOff>510540</xdr:rowOff>
    </xdr:to>
    <xdr:pic>
      <xdr:nvPicPr>
        <xdr:cNvPr id="238" name="图片 237"/>
        <xdr:cNvPicPr>
          <a:picLocks noChangeAspect="1"/>
        </xdr:cNvPicPr>
      </xdr:nvPicPr>
      <xdr:blipFill>
        <a:blip r:embed="rId169"/>
        <a:stretch>
          <a:fillRect/>
        </a:stretch>
      </xdr:blipFill>
      <xdr:spPr>
        <a:xfrm>
          <a:off x="3778885" y="216950925"/>
          <a:ext cx="996315" cy="1009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11430</xdr:colOff>
      <xdr:row>364</xdr:row>
      <xdr:rowOff>471805</xdr:rowOff>
    </xdr:from>
    <xdr:to>
      <xdr:col>2</xdr:col>
      <xdr:colOff>2837180</xdr:colOff>
      <xdr:row>368</xdr:row>
      <xdr:rowOff>390525</xdr:rowOff>
    </xdr:to>
    <xdr:pic>
      <xdr:nvPicPr>
        <xdr:cNvPr id="239" name="图片 238"/>
        <xdr:cNvPicPr>
          <a:picLocks noChangeAspect="1"/>
        </xdr:cNvPicPr>
      </xdr:nvPicPr>
      <xdr:blipFill>
        <a:blip r:embed="rId170"/>
        <a:stretch>
          <a:fillRect/>
        </a:stretch>
      </xdr:blipFill>
      <xdr:spPr>
        <a:xfrm flipH="1">
          <a:off x="897255" y="220207205"/>
          <a:ext cx="2825750" cy="2204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80645</xdr:colOff>
      <xdr:row>364</xdr:row>
      <xdr:rowOff>30480</xdr:rowOff>
    </xdr:from>
    <xdr:to>
      <xdr:col>3</xdr:col>
      <xdr:colOff>996950</xdr:colOff>
      <xdr:row>366</xdr:row>
      <xdr:rowOff>43180</xdr:rowOff>
    </xdr:to>
    <xdr:pic>
      <xdr:nvPicPr>
        <xdr:cNvPr id="240" name="图片 239"/>
        <xdr:cNvPicPr>
          <a:picLocks noChangeAspect="1"/>
        </xdr:cNvPicPr>
      </xdr:nvPicPr>
      <xdr:blipFill>
        <a:blip r:embed="rId171"/>
        <a:stretch>
          <a:fillRect/>
        </a:stretch>
      </xdr:blipFill>
      <xdr:spPr>
        <a:xfrm>
          <a:off x="3834765" y="219765880"/>
          <a:ext cx="916305" cy="1155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43180</xdr:colOff>
      <xdr:row>369</xdr:row>
      <xdr:rowOff>426720</xdr:rowOff>
    </xdr:from>
    <xdr:to>
      <xdr:col>2</xdr:col>
      <xdr:colOff>2828290</xdr:colOff>
      <xdr:row>373</xdr:row>
      <xdr:rowOff>467995</xdr:rowOff>
    </xdr:to>
    <xdr:pic>
      <xdr:nvPicPr>
        <xdr:cNvPr id="241" name="图片 240"/>
        <xdr:cNvPicPr>
          <a:picLocks noChangeAspect="1"/>
        </xdr:cNvPicPr>
      </xdr:nvPicPr>
      <xdr:blipFill>
        <a:blip r:embed="rId172"/>
        <a:stretch>
          <a:fillRect/>
        </a:stretch>
      </xdr:blipFill>
      <xdr:spPr>
        <a:xfrm flipH="1">
          <a:off x="929005" y="223019620"/>
          <a:ext cx="2785110" cy="2327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89535</xdr:colOff>
      <xdr:row>369</xdr:row>
      <xdr:rowOff>22225</xdr:rowOff>
    </xdr:from>
    <xdr:to>
      <xdr:col>3</xdr:col>
      <xdr:colOff>925195</xdr:colOff>
      <xdr:row>371</xdr:row>
      <xdr:rowOff>45085</xdr:rowOff>
    </xdr:to>
    <xdr:pic>
      <xdr:nvPicPr>
        <xdr:cNvPr id="242" name="图片 241"/>
        <xdr:cNvPicPr>
          <a:picLocks noChangeAspect="1"/>
        </xdr:cNvPicPr>
      </xdr:nvPicPr>
      <xdr:blipFill>
        <a:blip r:embed="rId173"/>
        <a:stretch>
          <a:fillRect/>
        </a:stretch>
      </xdr:blipFill>
      <xdr:spPr>
        <a:xfrm>
          <a:off x="3843655" y="222615125"/>
          <a:ext cx="835660" cy="11658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45085</xdr:colOff>
      <xdr:row>423</xdr:row>
      <xdr:rowOff>266065</xdr:rowOff>
    </xdr:from>
    <xdr:to>
      <xdr:col>2</xdr:col>
      <xdr:colOff>2829560</xdr:colOff>
      <xdr:row>427</xdr:row>
      <xdr:rowOff>363220</xdr:rowOff>
    </xdr:to>
    <xdr:pic>
      <xdr:nvPicPr>
        <xdr:cNvPr id="243" name="图片 242"/>
        <xdr:cNvPicPr>
          <a:picLocks noChangeAspect="1"/>
        </xdr:cNvPicPr>
      </xdr:nvPicPr>
      <xdr:blipFill>
        <a:blip r:embed="rId174"/>
        <a:stretch>
          <a:fillRect/>
        </a:stretch>
      </xdr:blipFill>
      <xdr:spPr>
        <a:xfrm>
          <a:off x="930910" y="250577350"/>
          <a:ext cx="2784475" cy="2279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26670</xdr:colOff>
      <xdr:row>428</xdr:row>
      <xdr:rowOff>142240</xdr:rowOff>
    </xdr:from>
    <xdr:to>
      <xdr:col>2</xdr:col>
      <xdr:colOff>2806700</xdr:colOff>
      <xdr:row>432</xdr:row>
      <xdr:rowOff>461645</xdr:rowOff>
    </xdr:to>
    <xdr:pic>
      <xdr:nvPicPr>
        <xdr:cNvPr id="244" name="图片 243"/>
        <xdr:cNvPicPr>
          <a:picLocks noChangeAspect="1"/>
        </xdr:cNvPicPr>
      </xdr:nvPicPr>
      <xdr:blipFill>
        <a:blip r:embed="rId175"/>
        <a:stretch>
          <a:fillRect/>
        </a:stretch>
      </xdr:blipFill>
      <xdr:spPr>
        <a:xfrm flipH="1">
          <a:off x="912495" y="253180850"/>
          <a:ext cx="2780030" cy="25012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0</xdr:colOff>
      <xdr:row>753</xdr:row>
      <xdr:rowOff>461645</xdr:rowOff>
    </xdr:from>
    <xdr:to>
      <xdr:col>18</xdr:col>
      <xdr:colOff>680720</xdr:colOff>
      <xdr:row>756</xdr:row>
      <xdr:rowOff>311785</xdr:rowOff>
    </xdr:to>
    <xdr:pic>
      <xdr:nvPicPr>
        <xdr:cNvPr id="245" name="图片 244"/>
        <xdr:cNvPicPr>
          <a:picLocks noChangeAspect="1"/>
        </xdr:cNvPicPr>
      </xdr:nvPicPr>
      <xdr:blipFill>
        <a:blip r:embed="rId176"/>
        <a:stretch>
          <a:fillRect/>
        </a:stretch>
      </xdr:blipFill>
      <xdr:spPr>
        <a:xfrm>
          <a:off x="15099030" y="440905900"/>
          <a:ext cx="2052320" cy="175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64135</xdr:colOff>
      <xdr:row>753</xdr:row>
      <xdr:rowOff>24130</xdr:rowOff>
    </xdr:from>
    <xdr:to>
      <xdr:col>3</xdr:col>
      <xdr:colOff>960120</xdr:colOff>
      <xdr:row>755</xdr:row>
      <xdr:rowOff>32385</xdr:rowOff>
    </xdr:to>
    <xdr:pic>
      <xdr:nvPicPr>
        <xdr:cNvPr id="247" name="图片 246"/>
        <xdr:cNvPicPr>
          <a:picLocks noChangeAspect="1"/>
        </xdr:cNvPicPr>
      </xdr:nvPicPr>
      <xdr:blipFill>
        <a:blip r:embed="rId177"/>
        <a:stretch>
          <a:fillRect/>
        </a:stretch>
      </xdr:blipFill>
      <xdr:spPr>
        <a:xfrm>
          <a:off x="3818255" y="440468385"/>
          <a:ext cx="895985" cy="12782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44450</xdr:colOff>
      <xdr:row>758</xdr:row>
      <xdr:rowOff>109220</xdr:rowOff>
    </xdr:from>
    <xdr:to>
      <xdr:col>3</xdr:col>
      <xdr:colOff>1026795</xdr:colOff>
      <xdr:row>759</xdr:row>
      <xdr:rowOff>457835</xdr:rowOff>
    </xdr:to>
    <xdr:pic>
      <xdr:nvPicPr>
        <xdr:cNvPr id="249" name="图片 248"/>
        <xdr:cNvPicPr>
          <a:picLocks noChangeAspect="1"/>
        </xdr:cNvPicPr>
      </xdr:nvPicPr>
      <xdr:blipFill>
        <a:blip r:embed="rId178"/>
        <a:stretch>
          <a:fillRect/>
        </a:stretch>
      </xdr:blipFill>
      <xdr:spPr>
        <a:xfrm>
          <a:off x="3798570" y="443728475"/>
          <a:ext cx="982345" cy="983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281940</xdr:colOff>
      <xdr:row>763</xdr:row>
      <xdr:rowOff>31750</xdr:rowOff>
    </xdr:from>
    <xdr:to>
      <xdr:col>3</xdr:col>
      <xdr:colOff>842010</xdr:colOff>
      <xdr:row>764</xdr:row>
      <xdr:rowOff>212725</xdr:rowOff>
    </xdr:to>
    <xdr:pic>
      <xdr:nvPicPr>
        <xdr:cNvPr id="251" name="图片 250"/>
        <xdr:cNvPicPr>
          <a:picLocks noChangeAspect="1"/>
        </xdr:cNvPicPr>
      </xdr:nvPicPr>
      <xdr:blipFill>
        <a:blip r:embed="rId179"/>
        <a:stretch>
          <a:fillRect/>
        </a:stretch>
      </xdr:blipFill>
      <xdr:spPr>
        <a:xfrm>
          <a:off x="4036060" y="446826005"/>
          <a:ext cx="560070" cy="815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50165</xdr:colOff>
      <xdr:row>813</xdr:row>
      <xdr:rowOff>276225</xdr:rowOff>
    </xdr:from>
    <xdr:to>
      <xdr:col>2</xdr:col>
      <xdr:colOff>2844165</xdr:colOff>
      <xdr:row>817</xdr:row>
      <xdr:rowOff>431165</xdr:rowOff>
    </xdr:to>
    <xdr:pic>
      <xdr:nvPicPr>
        <xdr:cNvPr id="77" name="图片 76"/>
        <xdr:cNvPicPr>
          <a:picLocks noChangeAspect="1"/>
        </xdr:cNvPicPr>
      </xdr:nvPicPr>
      <xdr:blipFill>
        <a:blip r:embed="rId180"/>
        <a:stretch>
          <a:fillRect/>
        </a:stretch>
      </xdr:blipFill>
      <xdr:spPr>
        <a:xfrm flipH="1">
          <a:off x="935990" y="478820480"/>
          <a:ext cx="2794000" cy="2694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57150</xdr:colOff>
      <xdr:row>818</xdr:row>
      <xdr:rowOff>282575</xdr:rowOff>
    </xdr:from>
    <xdr:to>
      <xdr:col>2</xdr:col>
      <xdr:colOff>2840990</xdr:colOff>
      <xdr:row>822</xdr:row>
      <xdr:rowOff>454025</xdr:rowOff>
    </xdr:to>
    <xdr:pic>
      <xdr:nvPicPr>
        <xdr:cNvPr id="78" name="图片 77"/>
        <xdr:cNvPicPr>
          <a:picLocks noChangeAspect="1"/>
        </xdr:cNvPicPr>
      </xdr:nvPicPr>
      <xdr:blipFill>
        <a:blip r:embed="rId181"/>
        <a:stretch>
          <a:fillRect/>
        </a:stretch>
      </xdr:blipFill>
      <xdr:spPr>
        <a:xfrm>
          <a:off x="942975" y="482001830"/>
          <a:ext cx="2783840" cy="27114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53340</xdr:colOff>
      <xdr:row>823</xdr:row>
      <xdr:rowOff>229870</xdr:rowOff>
    </xdr:from>
    <xdr:to>
      <xdr:col>2</xdr:col>
      <xdr:colOff>2853690</xdr:colOff>
      <xdr:row>827</xdr:row>
      <xdr:rowOff>426720</xdr:rowOff>
    </xdr:to>
    <xdr:pic>
      <xdr:nvPicPr>
        <xdr:cNvPr id="79" name="图片 78"/>
        <xdr:cNvPicPr>
          <a:picLocks noChangeAspect="1"/>
        </xdr:cNvPicPr>
      </xdr:nvPicPr>
      <xdr:blipFill>
        <a:blip r:embed="rId182"/>
        <a:stretch>
          <a:fillRect/>
        </a:stretch>
      </xdr:blipFill>
      <xdr:spPr>
        <a:xfrm>
          <a:off x="939165" y="485124125"/>
          <a:ext cx="2800350" cy="2736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5715</xdr:colOff>
      <xdr:row>828</xdr:row>
      <xdr:rowOff>378460</xdr:rowOff>
    </xdr:from>
    <xdr:to>
      <xdr:col>2</xdr:col>
      <xdr:colOff>2832735</xdr:colOff>
      <xdr:row>832</xdr:row>
      <xdr:rowOff>387350</xdr:rowOff>
    </xdr:to>
    <xdr:pic>
      <xdr:nvPicPr>
        <xdr:cNvPr id="80" name="图片 79"/>
        <xdr:cNvPicPr>
          <a:picLocks noChangeAspect="1"/>
        </xdr:cNvPicPr>
      </xdr:nvPicPr>
      <xdr:blipFill>
        <a:blip r:embed="rId183"/>
        <a:stretch>
          <a:fillRect/>
        </a:stretch>
      </xdr:blipFill>
      <xdr:spPr>
        <a:xfrm flipH="1">
          <a:off x="891540" y="488447715"/>
          <a:ext cx="2827020" cy="254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38735</xdr:colOff>
      <xdr:row>833</xdr:row>
      <xdr:rowOff>200025</xdr:rowOff>
    </xdr:from>
    <xdr:to>
      <xdr:col>2</xdr:col>
      <xdr:colOff>2826385</xdr:colOff>
      <xdr:row>837</xdr:row>
      <xdr:rowOff>464185</xdr:rowOff>
    </xdr:to>
    <xdr:pic>
      <xdr:nvPicPr>
        <xdr:cNvPr id="81" name="图片 80"/>
        <xdr:cNvPicPr>
          <a:picLocks noChangeAspect="1"/>
        </xdr:cNvPicPr>
      </xdr:nvPicPr>
      <xdr:blipFill>
        <a:blip r:embed="rId184"/>
        <a:stretch>
          <a:fillRect/>
        </a:stretch>
      </xdr:blipFill>
      <xdr:spPr>
        <a:xfrm flipH="1">
          <a:off x="924560" y="491444280"/>
          <a:ext cx="2787650" cy="280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42545</xdr:colOff>
      <xdr:row>838</xdr:row>
      <xdr:rowOff>248920</xdr:rowOff>
    </xdr:from>
    <xdr:to>
      <xdr:col>2</xdr:col>
      <xdr:colOff>2828290</xdr:colOff>
      <xdr:row>842</xdr:row>
      <xdr:rowOff>470535</xdr:rowOff>
    </xdr:to>
    <xdr:pic>
      <xdr:nvPicPr>
        <xdr:cNvPr id="82" name="图片 81"/>
        <xdr:cNvPicPr>
          <a:picLocks noChangeAspect="1"/>
        </xdr:cNvPicPr>
      </xdr:nvPicPr>
      <xdr:blipFill>
        <a:blip r:embed="rId185"/>
        <a:stretch>
          <a:fillRect/>
        </a:stretch>
      </xdr:blipFill>
      <xdr:spPr>
        <a:xfrm>
          <a:off x="928370" y="494668175"/>
          <a:ext cx="2785745" cy="27616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132715</xdr:colOff>
      <xdr:row>433</xdr:row>
      <xdr:rowOff>35560</xdr:rowOff>
    </xdr:from>
    <xdr:to>
      <xdr:col>2</xdr:col>
      <xdr:colOff>2768600</xdr:colOff>
      <xdr:row>437</xdr:row>
      <xdr:rowOff>440055</xdr:rowOff>
    </xdr:to>
    <xdr:pic>
      <xdr:nvPicPr>
        <xdr:cNvPr id="83" name="图片 82"/>
        <xdr:cNvPicPr>
          <a:picLocks noChangeAspect="1"/>
        </xdr:cNvPicPr>
      </xdr:nvPicPr>
      <xdr:blipFill>
        <a:blip r:embed="rId186"/>
        <a:stretch>
          <a:fillRect/>
        </a:stretch>
      </xdr:blipFill>
      <xdr:spPr>
        <a:xfrm>
          <a:off x="1018540" y="255801495"/>
          <a:ext cx="2635885" cy="258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65405</xdr:colOff>
      <xdr:row>438</xdr:row>
      <xdr:rowOff>70485</xdr:rowOff>
    </xdr:from>
    <xdr:to>
      <xdr:col>2</xdr:col>
      <xdr:colOff>2820035</xdr:colOff>
      <xdr:row>442</xdr:row>
      <xdr:rowOff>423545</xdr:rowOff>
    </xdr:to>
    <xdr:pic>
      <xdr:nvPicPr>
        <xdr:cNvPr id="84" name="图片 83"/>
        <xdr:cNvPicPr>
          <a:picLocks noChangeAspect="1"/>
        </xdr:cNvPicPr>
      </xdr:nvPicPr>
      <xdr:blipFill>
        <a:blip r:embed="rId187"/>
        <a:stretch>
          <a:fillRect/>
        </a:stretch>
      </xdr:blipFill>
      <xdr:spPr>
        <a:xfrm flipH="1">
          <a:off x="951230" y="258563745"/>
          <a:ext cx="2754630" cy="2534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51435</xdr:colOff>
      <xdr:row>443</xdr:row>
      <xdr:rowOff>25400</xdr:rowOff>
    </xdr:from>
    <xdr:to>
      <xdr:col>2</xdr:col>
      <xdr:colOff>2797175</xdr:colOff>
      <xdr:row>447</xdr:row>
      <xdr:rowOff>486410</xdr:rowOff>
    </xdr:to>
    <xdr:pic>
      <xdr:nvPicPr>
        <xdr:cNvPr id="85" name="图片 84"/>
        <xdr:cNvPicPr>
          <a:picLocks noChangeAspect="1"/>
        </xdr:cNvPicPr>
      </xdr:nvPicPr>
      <xdr:blipFill>
        <a:blip r:embed="rId188"/>
        <a:stretch>
          <a:fillRect/>
        </a:stretch>
      </xdr:blipFill>
      <xdr:spPr>
        <a:xfrm flipH="1">
          <a:off x="937260" y="261245985"/>
          <a:ext cx="2745740" cy="2642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41275</xdr:colOff>
      <xdr:row>448</xdr:row>
      <xdr:rowOff>449580</xdr:rowOff>
    </xdr:from>
    <xdr:to>
      <xdr:col>2</xdr:col>
      <xdr:colOff>2844165</xdr:colOff>
      <xdr:row>452</xdr:row>
      <xdr:rowOff>344170</xdr:rowOff>
    </xdr:to>
    <xdr:pic>
      <xdr:nvPicPr>
        <xdr:cNvPr id="86" name="图片 85"/>
        <xdr:cNvPicPr>
          <a:picLocks noChangeAspect="1"/>
        </xdr:cNvPicPr>
      </xdr:nvPicPr>
      <xdr:blipFill>
        <a:blip r:embed="rId189"/>
        <a:stretch>
          <a:fillRect/>
        </a:stretch>
      </xdr:blipFill>
      <xdr:spPr>
        <a:xfrm>
          <a:off x="927100" y="264397490"/>
          <a:ext cx="2802890" cy="2146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38735</xdr:colOff>
      <xdr:row>453</xdr:row>
      <xdr:rowOff>247650</xdr:rowOff>
    </xdr:from>
    <xdr:to>
      <xdr:col>2</xdr:col>
      <xdr:colOff>2814955</xdr:colOff>
      <xdr:row>457</xdr:row>
      <xdr:rowOff>445135</xdr:rowOff>
    </xdr:to>
    <xdr:pic>
      <xdr:nvPicPr>
        <xdr:cNvPr id="87" name="图片 86"/>
        <xdr:cNvPicPr>
          <a:picLocks noChangeAspect="1"/>
        </xdr:cNvPicPr>
      </xdr:nvPicPr>
      <xdr:blipFill>
        <a:blip r:embed="rId190"/>
        <a:stretch>
          <a:fillRect/>
        </a:stretch>
      </xdr:blipFill>
      <xdr:spPr>
        <a:xfrm flipH="1">
          <a:off x="924560" y="267007340"/>
          <a:ext cx="2776220" cy="2437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38100</xdr:colOff>
      <xdr:row>458</xdr:row>
      <xdr:rowOff>79375</xdr:rowOff>
    </xdr:from>
    <xdr:to>
      <xdr:col>2</xdr:col>
      <xdr:colOff>2719705</xdr:colOff>
      <xdr:row>462</xdr:row>
      <xdr:rowOff>397510</xdr:rowOff>
    </xdr:to>
    <xdr:pic>
      <xdr:nvPicPr>
        <xdr:cNvPr id="88" name="图片 87"/>
        <xdr:cNvPicPr>
          <a:picLocks noChangeAspect="1"/>
        </xdr:cNvPicPr>
      </xdr:nvPicPr>
      <xdr:blipFill>
        <a:blip r:embed="rId191"/>
        <a:stretch>
          <a:fillRect/>
        </a:stretch>
      </xdr:blipFill>
      <xdr:spPr>
        <a:xfrm flipH="1">
          <a:off x="923925" y="269639415"/>
          <a:ext cx="2681605" cy="255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42545</xdr:colOff>
      <xdr:row>463</xdr:row>
      <xdr:rowOff>128270</xdr:rowOff>
    </xdr:from>
    <xdr:to>
      <xdr:col>2</xdr:col>
      <xdr:colOff>2817495</xdr:colOff>
      <xdr:row>467</xdr:row>
      <xdr:rowOff>446405</xdr:rowOff>
    </xdr:to>
    <xdr:pic>
      <xdr:nvPicPr>
        <xdr:cNvPr id="90" name="图片 89"/>
        <xdr:cNvPicPr>
          <a:picLocks noChangeAspect="1"/>
        </xdr:cNvPicPr>
      </xdr:nvPicPr>
      <xdr:blipFill>
        <a:blip r:embed="rId192"/>
        <a:stretch>
          <a:fillRect/>
        </a:stretch>
      </xdr:blipFill>
      <xdr:spPr>
        <a:xfrm>
          <a:off x="928370" y="272488660"/>
          <a:ext cx="2774950" cy="2558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160020</xdr:colOff>
      <xdr:row>468</xdr:row>
      <xdr:rowOff>42545</xdr:rowOff>
    </xdr:from>
    <xdr:to>
      <xdr:col>2</xdr:col>
      <xdr:colOff>2819400</xdr:colOff>
      <xdr:row>472</xdr:row>
      <xdr:rowOff>483870</xdr:rowOff>
    </xdr:to>
    <xdr:pic>
      <xdr:nvPicPr>
        <xdr:cNvPr id="91" name="图片 90"/>
        <xdr:cNvPicPr>
          <a:picLocks noChangeAspect="1"/>
        </xdr:cNvPicPr>
      </xdr:nvPicPr>
      <xdr:blipFill>
        <a:blip r:embed="rId193"/>
        <a:stretch>
          <a:fillRect/>
        </a:stretch>
      </xdr:blipFill>
      <xdr:spPr>
        <a:xfrm>
          <a:off x="1045845" y="275203285"/>
          <a:ext cx="2659380" cy="2681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64770</xdr:colOff>
      <xdr:row>473</xdr:row>
      <xdr:rowOff>55245</xdr:rowOff>
    </xdr:from>
    <xdr:to>
      <xdr:col>2</xdr:col>
      <xdr:colOff>2773045</xdr:colOff>
      <xdr:row>477</xdr:row>
      <xdr:rowOff>528320</xdr:rowOff>
    </xdr:to>
    <xdr:pic>
      <xdr:nvPicPr>
        <xdr:cNvPr id="92" name="图片 91"/>
        <xdr:cNvPicPr>
          <a:picLocks noChangeAspect="1"/>
        </xdr:cNvPicPr>
      </xdr:nvPicPr>
      <xdr:blipFill>
        <a:blip r:embed="rId194"/>
        <a:stretch>
          <a:fillRect/>
        </a:stretch>
      </xdr:blipFill>
      <xdr:spPr>
        <a:xfrm>
          <a:off x="950595" y="278016335"/>
          <a:ext cx="2708275" cy="2713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43815</xdr:colOff>
      <xdr:row>478</xdr:row>
      <xdr:rowOff>402590</xdr:rowOff>
    </xdr:from>
    <xdr:to>
      <xdr:col>2</xdr:col>
      <xdr:colOff>2825115</xdr:colOff>
      <xdr:row>482</xdr:row>
      <xdr:rowOff>399415</xdr:rowOff>
    </xdr:to>
    <xdr:pic>
      <xdr:nvPicPr>
        <xdr:cNvPr id="93" name="图片 92"/>
        <xdr:cNvPicPr>
          <a:picLocks noChangeAspect="1"/>
        </xdr:cNvPicPr>
      </xdr:nvPicPr>
      <xdr:blipFill>
        <a:blip r:embed="rId195"/>
        <a:stretch>
          <a:fillRect/>
        </a:stretch>
      </xdr:blipFill>
      <xdr:spPr>
        <a:xfrm>
          <a:off x="929640" y="281164030"/>
          <a:ext cx="2781300" cy="2248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21590</xdr:colOff>
      <xdr:row>483</xdr:row>
      <xdr:rowOff>133985</xdr:rowOff>
    </xdr:from>
    <xdr:to>
      <xdr:col>2</xdr:col>
      <xdr:colOff>2839720</xdr:colOff>
      <xdr:row>487</xdr:row>
      <xdr:rowOff>434975</xdr:rowOff>
    </xdr:to>
    <xdr:pic>
      <xdr:nvPicPr>
        <xdr:cNvPr id="94" name="图片 93"/>
        <xdr:cNvPicPr>
          <a:picLocks noChangeAspect="1"/>
        </xdr:cNvPicPr>
      </xdr:nvPicPr>
      <xdr:blipFill>
        <a:blip r:embed="rId196"/>
        <a:stretch>
          <a:fillRect/>
        </a:stretch>
      </xdr:blipFill>
      <xdr:spPr>
        <a:xfrm>
          <a:off x="907415" y="283707205"/>
          <a:ext cx="2818130" cy="25412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42545</xdr:colOff>
      <xdr:row>488</xdr:row>
      <xdr:rowOff>221615</xdr:rowOff>
    </xdr:from>
    <xdr:to>
      <xdr:col>2</xdr:col>
      <xdr:colOff>2838450</xdr:colOff>
      <xdr:row>492</xdr:row>
      <xdr:rowOff>484505</xdr:rowOff>
    </xdr:to>
    <xdr:pic>
      <xdr:nvPicPr>
        <xdr:cNvPr id="95" name="图片 94"/>
        <xdr:cNvPicPr>
          <a:picLocks noChangeAspect="1"/>
        </xdr:cNvPicPr>
      </xdr:nvPicPr>
      <xdr:blipFill>
        <a:blip r:embed="rId197"/>
        <a:stretch>
          <a:fillRect/>
        </a:stretch>
      </xdr:blipFill>
      <xdr:spPr>
        <a:xfrm>
          <a:off x="928370" y="286595185"/>
          <a:ext cx="2795905" cy="25031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31115</xdr:colOff>
      <xdr:row>493</xdr:row>
      <xdr:rowOff>255905</xdr:rowOff>
    </xdr:from>
    <xdr:to>
      <xdr:col>2</xdr:col>
      <xdr:colOff>2826385</xdr:colOff>
      <xdr:row>497</xdr:row>
      <xdr:rowOff>387985</xdr:rowOff>
    </xdr:to>
    <xdr:pic>
      <xdr:nvPicPr>
        <xdr:cNvPr id="96" name="图片 95"/>
        <xdr:cNvPicPr>
          <a:picLocks noChangeAspect="1"/>
        </xdr:cNvPicPr>
      </xdr:nvPicPr>
      <xdr:blipFill>
        <a:blip r:embed="rId198"/>
        <a:stretch>
          <a:fillRect/>
        </a:stretch>
      </xdr:blipFill>
      <xdr:spPr>
        <a:xfrm>
          <a:off x="916940" y="289429825"/>
          <a:ext cx="2795270" cy="237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55880</xdr:colOff>
      <xdr:row>498</xdr:row>
      <xdr:rowOff>245110</xdr:rowOff>
    </xdr:from>
    <xdr:to>
      <xdr:col>2</xdr:col>
      <xdr:colOff>2843530</xdr:colOff>
      <xdr:row>502</xdr:row>
      <xdr:rowOff>277495</xdr:rowOff>
    </xdr:to>
    <xdr:pic>
      <xdr:nvPicPr>
        <xdr:cNvPr id="97" name="图片 96"/>
        <xdr:cNvPicPr>
          <a:picLocks noChangeAspect="1"/>
        </xdr:cNvPicPr>
      </xdr:nvPicPr>
      <xdr:blipFill>
        <a:blip r:embed="rId199"/>
        <a:stretch>
          <a:fillRect/>
        </a:stretch>
      </xdr:blipFill>
      <xdr:spPr>
        <a:xfrm>
          <a:off x="941705" y="292219380"/>
          <a:ext cx="2787650" cy="2272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30480</xdr:colOff>
      <xdr:row>503</xdr:row>
      <xdr:rowOff>52070</xdr:rowOff>
    </xdr:from>
    <xdr:to>
      <xdr:col>2</xdr:col>
      <xdr:colOff>2828290</xdr:colOff>
      <xdr:row>507</xdr:row>
      <xdr:rowOff>483235</xdr:rowOff>
    </xdr:to>
    <xdr:pic>
      <xdr:nvPicPr>
        <xdr:cNvPr id="98" name="图片 97"/>
        <xdr:cNvPicPr>
          <a:picLocks noChangeAspect="1"/>
        </xdr:cNvPicPr>
      </xdr:nvPicPr>
      <xdr:blipFill>
        <a:blip r:embed="rId200"/>
        <a:stretch>
          <a:fillRect/>
        </a:stretch>
      </xdr:blipFill>
      <xdr:spPr>
        <a:xfrm>
          <a:off x="916305" y="294826690"/>
          <a:ext cx="2797810" cy="2671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46355</xdr:colOff>
      <xdr:row>508</xdr:row>
      <xdr:rowOff>53340</xdr:rowOff>
    </xdr:from>
    <xdr:to>
      <xdr:col>2</xdr:col>
      <xdr:colOff>2823210</xdr:colOff>
      <xdr:row>512</xdr:row>
      <xdr:rowOff>473075</xdr:rowOff>
    </xdr:to>
    <xdr:pic>
      <xdr:nvPicPr>
        <xdr:cNvPr id="99" name="图片 98"/>
        <xdr:cNvPicPr>
          <a:picLocks noChangeAspect="1"/>
        </xdr:cNvPicPr>
      </xdr:nvPicPr>
      <xdr:blipFill>
        <a:blip r:embed="rId201"/>
        <a:stretch>
          <a:fillRect/>
        </a:stretch>
      </xdr:blipFill>
      <xdr:spPr>
        <a:xfrm>
          <a:off x="932180" y="297628310"/>
          <a:ext cx="2776855" cy="26600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33020</xdr:colOff>
      <xdr:row>513</xdr:row>
      <xdr:rowOff>382270</xdr:rowOff>
    </xdr:from>
    <xdr:to>
      <xdr:col>3</xdr:col>
      <xdr:colOff>4445</xdr:colOff>
      <xdr:row>517</xdr:row>
      <xdr:rowOff>398145</xdr:rowOff>
    </xdr:to>
    <xdr:pic>
      <xdr:nvPicPr>
        <xdr:cNvPr id="100" name="图片 99"/>
        <xdr:cNvPicPr>
          <a:picLocks noChangeAspect="1"/>
        </xdr:cNvPicPr>
      </xdr:nvPicPr>
      <xdr:blipFill>
        <a:blip r:embed="rId202"/>
        <a:stretch>
          <a:fillRect/>
        </a:stretch>
      </xdr:blipFill>
      <xdr:spPr>
        <a:xfrm>
          <a:off x="918845" y="300757590"/>
          <a:ext cx="2839720" cy="22561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29845</xdr:colOff>
      <xdr:row>518</xdr:row>
      <xdr:rowOff>255905</xdr:rowOff>
    </xdr:from>
    <xdr:to>
      <xdr:col>2</xdr:col>
      <xdr:colOff>2826385</xdr:colOff>
      <xdr:row>522</xdr:row>
      <xdr:rowOff>405130</xdr:rowOff>
    </xdr:to>
    <xdr:pic>
      <xdr:nvPicPr>
        <xdr:cNvPr id="101" name="图片 100"/>
        <xdr:cNvPicPr>
          <a:picLocks noChangeAspect="1"/>
        </xdr:cNvPicPr>
      </xdr:nvPicPr>
      <xdr:blipFill>
        <a:blip r:embed="rId203"/>
        <a:stretch>
          <a:fillRect/>
        </a:stretch>
      </xdr:blipFill>
      <xdr:spPr>
        <a:xfrm>
          <a:off x="915670" y="303431575"/>
          <a:ext cx="2796540" cy="23895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20955</xdr:colOff>
      <xdr:row>523</xdr:row>
      <xdr:rowOff>319405</xdr:rowOff>
    </xdr:from>
    <xdr:to>
      <xdr:col>2</xdr:col>
      <xdr:colOff>2809240</xdr:colOff>
      <xdr:row>527</xdr:row>
      <xdr:rowOff>447675</xdr:rowOff>
    </xdr:to>
    <xdr:pic>
      <xdr:nvPicPr>
        <xdr:cNvPr id="102" name="图片 101"/>
        <xdr:cNvPicPr>
          <a:picLocks noChangeAspect="1"/>
        </xdr:cNvPicPr>
      </xdr:nvPicPr>
      <xdr:blipFill>
        <a:blip r:embed="rId204"/>
        <a:stretch>
          <a:fillRect/>
        </a:stretch>
      </xdr:blipFill>
      <xdr:spPr>
        <a:xfrm>
          <a:off x="906780" y="306295425"/>
          <a:ext cx="2788285" cy="23685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16510</xdr:colOff>
      <xdr:row>753</xdr:row>
      <xdr:rowOff>53975</xdr:rowOff>
    </xdr:from>
    <xdr:to>
      <xdr:col>2</xdr:col>
      <xdr:colOff>2824480</xdr:colOff>
      <xdr:row>757</xdr:row>
      <xdr:rowOff>579120</xdr:rowOff>
    </xdr:to>
    <xdr:pic>
      <xdr:nvPicPr>
        <xdr:cNvPr id="104" name="图片 103"/>
        <xdr:cNvPicPr>
          <a:picLocks noChangeAspect="1"/>
        </xdr:cNvPicPr>
      </xdr:nvPicPr>
      <xdr:blipFill>
        <a:blip r:embed="rId205"/>
        <a:stretch>
          <a:fillRect/>
        </a:stretch>
      </xdr:blipFill>
      <xdr:spPr>
        <a:xfrm>
          <a:off x="902335" y="440498230"/>
          <a:ext cx="2807970" cy="3065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42545</xdr:colOff>
      <xdr:row>758</xdr:row>
      <xdr:rowOff>41275</xdr:rowOff>
    </xdr:from>
    <xdr:to>
      <xdr:col>2</xdr:col>
      <xdr:colOff>2850515</xdr:colOff>
      <xdr:row>762</xdr:row>
      <xdr:rowOff>547370</xdr:rowOff>
    </xdr:to>
    <xdr:pic>
      <xdr:nvPicPr>
        <xdr:cNvPr id="105" name="图片 104"/>
        <xdr:cNvPicPr>
          <a:picLocks noChangeAspect="1"/>
        </xdr:cNvPicPr>
      </xdr:nvPicPr>
      <xdr:blipFill>
        <a:blip r:embed="rId206"/>
        <a:stretch>
          <a:fillRect/>
        </a:stretch>
      </xdr:blipFill>
      <xdr:spPr>
        <a:xfrm>
          <a:off x="928370" y="443660530"/>
          <a:ext cx="2807970" cy="30460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49530</xdr:colOff>
      <xdr:row>763</xdr:row>
      <xdr:rowOff>53975</xdr:rowOff>
    </xdr:from>
    <xdr:to>
      <xdr:col>2</xdr:col>
      <xdr:colOff>2825115</xdr:colOff>
      <xdr:row>767</xdr:row>
      <xdr:rowOff>576580</xdr:rowOff>
    </xdr:to>
    <xdr:pic>
      <xdr:nvPicPr>
        <xdr:cNvPr id="106" name="图片 105"/>
        <xdr:cNvPicPr>
          <a:picLocks noChangeAspect="1"/>
        </xdr:cNvPicPr>
      </xdr:nvPicPr>
      <xdr:blipFill>
        <a:blip r:embed="rId207"/>
        <a:stretch>
          <a:fillRect/>
        </a:stretch>
      </xdr:blipFill>
      <xdr:spPr>
        <a:xfrm>
          <a:off x="935355" y="446848230"/>
          <a:ext cx="2775585" cy="3062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43180</xdr:colOff>
      <xdr:row>768</xdr:row>
      <xdr:rowOff>33020</xdr:rowOff>
    </xdr:from>
    <xdr:to>
      <xdr:col>2</xdr:col>
      <xdr:colOff>2844165</xdr:colOff>
      <xdr:row>772</xdr:row>
      <xdr:rowOff>553720</xdr:rowOff>
    </xdr:to>
    <xdr:pic>
      <xdr:nvPicPr>
        <xdr:cNvPr id="107" name="图片 106"/>
        <xdr:cNvPicPr>
          <a:picLocks noChangeAspect="1"/>
        </xdr:cNvPicPr>
      </xdr:nvPicPr>
      <xdr:blipFill>
        <a:blip r:embed="rId208"/>
        <a:stretch>
          <a:fillRect/>
        </a:stretch>
      </xdr:blipFill>
      <xdr:spPr>
        <a:xfrm>
          <a:off x="929005" y="450002275"/>
          <a:ext cx="2800985" cy="30607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noFill/>
        <a:ln>
          <a:noFill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6"/>
  </sheetPr>
  <dimension ref="A1:P897"/>
  <sheetViews>
    <sheetView tabSelected="1" zoomScale="85" zoomScaleNormal="85" topLeftCell="B819" workbookViewId="0">
      <selection activeCell="W13" sqref="W13"/>
    </sheetView>
  </sheetViews>
  <sheetFormatPr defaultColWidth="9" defaultRowHeight="18.75"/>
  <cols>
    <col min="1" max="1" width="9.75" style="7" hidden="1" customWidth="1"/>
    <col min="2" max="2" width="11.625" style="7" customWidth="1"/>
    <col min="3" max="3" width="37.6416666666667" style="6" customWidth="1"/>
    <col min="4" max="4" width="13.8166666666667" style="8" customWidth="1"/>
    <col min="5" max="5" width="10.875" style="6" customWidth="1"/>
    <col min="6" max="6" width="6.375" style="6" customWidth="1"/>
    <col min="7" max="7" width="11.175" style="9" customWidth="1"/>
    <col min="8" max="8" width="12.5" style="9" customWidth="1"/>
    <col min="9" max="9" width="16.375" style="10" customWidth="1"/>
    <col min="10" max="10" width="8.81666666666667" style="8" customWidth="1"/>
    <col min="11" max="11" width="10.8833333333333" style="8" customWidth="1"/>
    <col min="12" max="12" width="11.175" style="11" customWidth="1"/>
    <col min="13" max="13" width="14.4166666666667" style="8" customWidth="1"/>
    <col min="14" max="14" width="9.25" style="12" customWidth="1"/>
    <col min="15" max="15" width="9.25" style="13" customWidth="1"/>
    <col min="16" max="16" width="13.975" style="14" customWidth="1"/>
    <col min="17" max="16384" width="9" style="6"/>
  </cols>
  <sheetData>
    <row r="1" s="1" customFormat="1" ht="35" customHeight="1" spans="1:16">
      <c r="A1" s="15" t="s">
        <v>0</v>
      </c>
      <c r="B1" s="15"/>
      <c r="C1" s="15"/>
      <c r="D1" s="16"/>
      <c r="E1" s="17"/>
      <c r="F1" s="17"/>
      <c r="G1" s="17"/>
      <c r="H1" s="17"/>
      <c r="I1" s="18"/>
      <c r="J1" s="17"/>
      <c r="K1" s="17"/>
      <c r="L1" s="19"/>
      <c r="M1" s="17"/>
      <c r="N1" s="20"/>
      <c r="O1" s="18"/>
      <c r="P1" s="21"/>
    </row>
    <row r="2" s="2" customFormat="1" ht="22" customHeight="1" spans="1:16">
      <c r="A2" s="22" t="s">
        <v>1</v>
      </c>
      <c r="B2" s="22"/>
      <c r="C2" s="22"/>
      <c r="D2" s="23"/>
      <c r="E2" s="3"/>
      <c r="F2" s="3"/>
      <c r="G2" s="3"/>
      <c r="H2" s="3"/>
      <c r="I2" s="3"/>
      <c r="J2" s="23"/>
      <c r="K2" s="23"/>
      <c r="L2" s="24"/>
      <c r="M2" s="23"/>
      <c r="N2" s="25"/>
      <c r="O2" s="3"/>
      <c r="P2" s="26"/>
    </row>
    <row r="3" s="2" customFormat="1" ht="22" customHeight="1" spans="1:16">
      <c r="A3" s="27" t="s">
        <v>2</v>
      </c>
      <c r="B3" s="27"/>
      <c r="C3" s="22"/>
      <c r="D3" s="23"/>
      <c r="E3" s="3"/>
      <c r="F3" s="3"/>
      <c r="G3" s="3"/>
      <c r="H3" s="3"/>
      <c r="I3" s="3"/>
      <c r="J3" s="23"/>
      <c r="K3" s="23"/>
      <c r="L3" s="24"/>
      <c r="M3" s="23"/>
      <c r="N3" s="25"/>
      <c r="O3" s="3"/>
      <c r="P3" s="26"/>
    </row>
    <row r="4" s="3" customFormat="1" ht="21" customHeight="1" spans="1:16">
      <c r="A4" s="27" t="s">
        <v>3</v>
      </c>
      <c r="B4" s="27"/>
      <c r="C4" s="22"/>
      <c r="D4" s="23"/>
      <c r="J4" s="23"/>
      <c r="K4" s="23"/>
      <c r="L4" s="24"/>
      <c r="M4" s="23"/>
      <c r="N4" s="25"/>
      <c r="O4" s="3"/>
      <c r="P4" s="26"/>
    </row>
    <row r="5" s="3" customFormat="1" ht="22" customHeight="1" spans="1:16">
      <c r="A5" s="27" t="s">
        <v>4</v>
      </c>
      <c r="B5" s="22"/>
      <c r="C5" s="22"/>
      <c r="D5" s="23"/>
      <c r="J5" s="23"/>
      <c r="K5" s="23"/>
      <c r="L5" s="24"/>
      <c r="M5" s="23"/>
      <c r="N5" s="25"/>
      <c r="O5" s="3"/>
      <c r="P5" s="26"/>
    </row>
    <row r="6" s="3" customFormat="1" ht="23" customHeight="1" spans="1:16">
      <c r="A6" s="27" t="s">
        <v>5</v>
      </c>
      <c r="B6" s="27"/>
      <c r="C6" s="22"/>
      <c r="D6" s="23"/>
      <c r="J6" s="23"/>
      <c r="K6" s="23"/>
      <c r="L6" s="24"/>
      <c r="M6" s="23"/>
      <c r="N6" s="25"/>
      <c r="O6" s="3"/>
      <c r="P6" s="26"/>
    </row>
    <row r="7" s="4" customFormat="1" ht="22" customHeight="1" spans="1:16">
      <c r="A7" s="28" t="s">
        <v>6</v>
      </c>
      <c r="B7" s="28"/>
      <c r="C7" s="28"/>
      <c r="D7" s="29"/>
      <c r="E7" s="30"/>
      <c r="F7" s="30"/>
      <c r="G7" s="30"/>
      <c r="H7" s="30"/>
      <c r="I7" s="31"/>
      <c r="J7" s="29"/>
      <c r="K7" s="29"/>
      <c r="L7" s="32"/>
      <c r="M7" s="29"/>
      <c r="N7" s="33"/>
      <c r="O7" s="31"/>
      <c r="P7" s="34"/>
    </row>
    <row r="8" s="1" customFormat="1" ht="25" customHeight="1" spans="1:16">
      <c r="A8" s="35" t="s">
        <v>7</v>
      </c>
      <c r="B8" s="35"/>
      <c r="C8" s="35"/>
      <c r="D8" s="36"/>
      <c r="E8" s="37"/>
      <c r="F8" s="37"/>
      <c r="G8" s="37"/>
      <c r="H8" s="37"/>
      <c r="I8" s="38"/>
      <c r="J8" s="36"/>
      <c r="K8" s="36"/>
      <c r="L8" s="39"/>
      <c r="M8" s="36"/>
      <c r="N8" s="40"/>
      <c r="O8" s="41"/>
      <c r="P8" s="42"/>
    </row>
    <row r="9" s="5" customFormat="1" ht="32" customHeight="1" spans="1:16">
      <c r="A9" s="43" t="s">
        <v>8</v>
      </c>
      <c r="B9" s="43" t="s">
        <v>9</v>
      </c>
      <c r="C9" s="43" t="s">
        <v>10</v>
      </c>
      <c r="D9" s="44" t="s">
        <v>11</v>
      </c>
      <c r="E9" s="43" t="s">
        <v>12</v>
      </c>
      <c r="F9" s="43" t="s">
        <v>13</v>
      </c>
      <c r="G9" s="43" t="s">
        <v>14</v>
      </c>
      <c r="H9" s="43" t="s">
        <v>15</v>
      </c>
      <c r="I9" s="43" t="s">
        <v>16</v>
      </c>
      <c r="J9" s="44" t="s">
        <v>17</v>
      </c>
      <c r="K9" s="44" t="s">
        <v>18</v>
      </c>
      <c r="L9" s="45" t="s">
        <v>19</v>
      </c>
      <c r="M9" s="44" t="s">
        <v>20</v>
      </c>
      <c r="N9" s="46" t="s">
        <v>21</v>
      </c>
      <c r="O9" s="43" t="s">
        <v>22</v>
      </c>
      <c r="P9" s="47" t="s">
        <v>23</v>
      </c>
    </row>
    <row r="10" ht="50" customHeight="1" spans="1:16">
      <c r="A10" s="48"/>
      <c r="B10" s="48" t="s">
        <v>24</v>
      </c>
      <c r="C10" s="48"/>
      <c r="D10" s="49" t="s">
        <v>25</v>
      </c>
      <c r="E10" s="50" t="s">
        <v>26</v>
      </c>
      <c r="F10" s="51" t="s">
        <v>27</v>
      </c>
      <c r="G10" s="52" t="s">
        <v>28</v>
      </c>
      <c r="H10" s="53" t="s">
        <v>29</v>
      </c>
      <c r="I10" s="54" t="s">
        <v>30</v>
      </c>
      <c r="J10" s="55">
        <v>56</v>
      </c>
      <c r="K10" s="55"/>
      <c r="L10" s="56"/>
      <c r="M10" s="55" t="s">
        <v>31</v>
      </c>
      <c r="N10" s="57" t="s">
        <v>32</v>
      </c>
      <c r="O10" s="58">
        <v>17.5</v>
      </c>
      <c r="P10" s="59">
        <f>O10*1.11</f>
        <v>19.425</v>
      </c>
    </row>
    <row r="11" ht="50" customHeight="1" spans="1:16">
      <c r="A11" s="48"/>
      <c r="B11" s="48"/>
      <c r="C11" s="48"/>
      <c r="D11" s="60"/>
      <c r="E11" s="50" t="s">
        <v>26</v>
      </c>
      <c r="F11" s="51" t="s">
        <v>33</v>
      </c>
      <c r="G11" s="52" t="s">
        <v>34</v>
      </c>
      <c r="H11" s="53" t="s">
        <v>35</v>
      </c>
      <c r="I11" s="54" t="s">
        <v>30</v>
      </c>
      <c r="J11" s="55">
        <v>66</v>
      </c>
      <c r="K11" s="55"/>
      <c r="L11" s="56"/>
      <c r="M11" s="55" t="s">
        <v>31</v>
      </c>
      <c r="N11" s="57" t="s">
        <v>32</v>
      </c>
      <c r="O11" s="58">
        <v>17.5</v>
      </c>
      <c r="P11" s="59">
        <f t="shared" ref="P11:P74" si="0">O11*1.11</f>
        <v>19.425</v>
      </c>
    </row>
    <row r="12" ht="50" customHeight="1" spans="1:16">
      <c r="A12" s="48"/>
      <c r="B12" s="48"/>
      <c r="C12" s="48"/>
      <c r="D12" s="60"/>
      <c r="E12" s="50" t="s">
        <v>26</v>
      </c>
      <c r="F12" s="51" t="s">
        <v>36</v>
      </c>
      <c r="G12" s="52" t="s">
        <v>37</v>
      </c>
      <c r="H12" s="53" t="s">
        <v>38</v>
      </c>
      <c r="I12" s="54" t="s">
        <v>30</v>
      </c>
      <c r="J12" s="55">
        <v>76</v>
      </c>
      <c r="K12" s="55"/>
      <c r="L12" s="56"/>
      <c r="M12" s="55" t="s">
        <v>31</v>
      </c>
      <c r="N12" s="57" t="s">
        <v>32</v>
      </c>
      <c r="O12" s="58">
        <v>17.5</v>
      </c>
      <c r="P12" s="59">
        <f t="shared" si="0"/>
        <v>19.425</v>
      </c>
    </row>
    <row r="13" ht="50" customHeight="1" spans="1:16">
      <c r="A13" s="48"/>
      <c r="B13" s="48"/>
      <c r="C13" s="48"/>
      <c r="D13" s="60"/>
      <c r="E13" s="50" t="s">
        <v>26</v>
      </c>
      <c r="F13" s="51" t="s">
        <v>39</v>
      </c>
      <c r="G13" s="52" t="s">
        <v>40</v>
      </c>
      <c r="H13" s="53" t="s">
        <v>41</v>
      </c>
      <c r="I13" s="54" t="s">
        <v>30</v>
      </c>
      <c r="J13" s="55">
        <v>86</v>
      </c>
      <c r="K13" s="55"/>
      <c r="L13" s="56"/>
      <c r="M13" s="55" t="s">
        <v>31</v>
      </c>
      <c r="N13" s="57" t="s">
        <v>32</v>
      </c>
      <c r="O13" s="58">
        <v>17.5</v>
      </c>
      <c r="P13" s="59">
        <f t="shared" si="0"/>
        <v>19.425</v>
      </c>
    </row>
    <row r="14" ht="50" customHeight="1" spans="1:16">
      <c r="A14" s="48"/>
      <c r="B14" s="48"/>
      <c r="C14" s="48"/>
      <c r="D14" s="60"/>
      <c r="E14" s="50" t="s">
        <v>26</v>
      </c>
      <c r="F14" s="51" t="s">
        <v>42</v>
      </c>
      <c r="G14" s="52" t="s">
        <v>43</v>
      </c>
      <c r="H14" s="53" t="s">
        <v>44</v>
      </c>
      <c r="I14" s="54" t="s">
        <v>30</v>
      </c>
      <c r="J14" s="55">
        <v>96</v>
      </c>
      <c r="K14" s="55"/>
      <c r="L14" s="56"/>
      <c r="M14" s="55" t="s">
        <v>31</v>
      </c>
      <c r="N14" s="57" t="s">
        <v>32</v>
      </c>
      <c r="O14" s="58">
        <v>17.5</v>
      </c>
      <c r="P14" s="59">
        <f t="shared" si="0"/>
        <v>19.425</v>
      </c>
    </row>
    <row r="15" ht="50" customHeight="1" spans="1:16">
      <c r="A15" s="48"/>
      <c r="B15" s="48" t="s">
        <v>45</v>
      </c>
      <c r="C15" s="48"/>
      <c r="D15" s="49" t="s">
        <v>25</v>
      </c>
      <c r="E15" s="50" t="s">
        <v>46</v>
      </c>
      <c r="F15" s="51" t="s">
        <v>27</v>
      </c>
      <c r="G15" s="52" t="s">
        <v>28</v>
      </c>
      <c r="H15" s="53" t="s">
        <v>29</v>
      </c>
      <c r="I15" s="54" t="s">
        <v>30</v>
      </c>
      <c r="J15" s="55">
        <v>56</v>
      </c>
      <c r="K15" s="55"/>
      <c r="L15" s="56"/>
      <c r="M15" s="55" t="s">
        <v>31</v>
      </c>
      <c r="N15" s="57" t="s">
        <v>32</v>
      </c>
      <c r="O15" s="58">
        <v>17.5</v>
      </c>
      <c r="P15" s="59">
        <f t="shared" si="0"/>
        <v>19.425</v>
      </c>
    </row>
    <row r="16" s="6" customFormat="1" ht="50" customHeight="1" spans="1:16">
      <c r="A16" s="48"/>
      <c r="B16" s="48"/>
      <c r="C16" s="48"/>
      <c r="D16" s="60"/>
      <c r="E16" s="50" t="s">
        <v>46</v>
      </c>
      <c r="F16" s="51" t="s">
        <v>33</v>
      </c>
      <c r="G16" s="52" t="s">
        <v>34</v>
      </c>
      <c r="H16" s="53" t="s">
        <v>35</v>
      </c>
      <c r="I16" s="54" t="s">
        <v>30</v>
      </c>
      <c r="J16" s="55">
        <v>66</v>
      </c>
      <c r="K16" s="55"/>
      <c r="L16" s="56"/>
      <c r="M16" s="55" t="s">
        <v>31</v>
      </c>
      <c r="N16" s="57" t="s">
        <v>32</v>
      </c>
      <c r="O16" s="58">
        <v>17.5</v>
      </c>
      <c r="P16" s="59">
        <f t="shared" si="0"/>
        <v>19.425</v>
      </c>
    </row>
    <row r="17" s="6" customFormat="1" ht="50" customHeight="1" spans="1:16">
      <c r="A17" s="48"/>
      <c r="B17" s="48"/>
      <c r="C17" s="48"/>
      <c r="D17" s="60"/>
      <c r="E17" s="50" t="s">
        <v>46</v>
      </c>
      <c r="F17" s="51" t="s">
        <v>36</v>
      </c>
      <c r="G17" s="52" t="s">
        <v>37</v>
      </c>
      <c r="H17" s="53" t="s">
        <v>38</v>
      </c>
      <c r="I17" s="54" t="s">
        <v>30</v>
      </c>
      <c r="J17" s="55">
        <v>76</v>
      </c>
      <c r="K17" s="55"/>
      <c r="L17" s="56"/>
      <c r="M17" s="55" t="s">
        <v>31</v>
      </c>
      <c r="N17" s="57" t="s">
        <v>32</v>
      </c>
      <c r="O17" s="58">
        <v>17.5</v>
      </c>
      <c r="P17" s="59">
        <f t="shared" si="0"/>
        <v>19.425</v>
      </c>
    </row>
    <row r="18" s="6" customFormat="1" ht="50" customHeight="1" spans="1:16">
      <c r="A18" s="48"/>
      <c r="B18" s="48"/>
      <c r="C18" s="48"/>
      <c r="D18" s="60"/>
      <c r="E18" s="50" t="s">
        <v>46</v>
      </c>
      <c r="F18" s="51" t="s">
        <v>39</v>
      </c>
      <c r="G18" s="52" t="s">
        <v>40</v>
      </c>
      <c r="H18" s="53" t="s">
        <v>41</v>
      </c>
      <c r="I18" s="54" t="s">
        <v>30</v>
      </c>
      <c r="J18" s="55">
        <v>86</v>
      </c>
      <c r="K18" s="55"/>
      <c r="L18" s="56"/>
      <c r="M18" s="55" t="s">
        <v>31</v>
      </c>
      <c r="N18" s="57" t="s">
        <v>32</v>
      </c>
      <c r="O18" s="58">
        <v>17.5</v>
      </c>
      <c r="P18" s="59">
        <f t="shared" si="0"/>
        <v>19.425</v>
      </c>
    </row>
    <row r="19" s="6" customFormat="1" ht="50" customHeight="1" spans="1:16">
      <c r="A19" s="48"/>
      <c r="B19" s="48"/>
      <c r="C19" s="48"/>
      <c r="D19" s="60"/>
      <c r="E19" s="50" t="s">
        <v>46</v>
      </c>
      <c r="F19" s="51" t="s">
        <v>42</v>
      </c>
      <c r="G19" s="52" t="s">
        <v>43</v>
      </c>
      <c r="H19" s="53" t="s">
        <v>44</v>
      </c>
      <c r="I19" s="54" t="s">
        <v>30</v>
      </c>
      <c r="J19" s="55">
        <v>96</v>
      </c>
      <c r="K19" s="55"/>
      <c r="L19" s="56"/>
      <c r="M19" s="55" t="s">
        <v>31</v>
      </c>
      <c r="N19" s="57" t="s">
        <v>32</v>
      </c>
      <c r="O19" s="58">
        <v>17.5</v>
      </c>
      <c r="P19" s="59">
        <f t="shared" si="0"/>
        <v>19.425</v>
      </c>
    </row>
    <row r="20" s="6" customFormat="1" ht="50" customHeight="1" spans="1:16">
      <c r="A20" s="48"/>
      <c r="B20" s="48" t="s">
        <v>47</v>
      </c>
      <c r="C20" s="48"/>
      <c r="D20" s="49" t="s">
        <v>25</v>
      </c>
      <c r="E20" s="50" t="s">
        <v>48</v>
      </c>
      <c r="F20" s="51" t="s">
        <v>27</v>
      </c>
      <c r="G20" s="52" t="s">
        <v>28</v>
      </c>
      <c r="H20" s="53" t="s">
        <v>29</v>
      </c>
      <c r="I20" s="54" t="s">
        <v>30</v>
      </c>
      <c r="J20" s="55">
        <v>56</v>
      </c>
      <c r="K20" s="55"/>
      <c r="L20" s="56"/>
      <c r="M20" s="55" t="s">
        <v>31</v>
      </c>
      <c r="N20" s="57" t="s">
        <v>32</v>
      </c>
      <c r="O20" s="58">
        <v>17.5</v>
      </c>
      <c r="P20" s="59">
        <f t="shared" si="0"/>
        <v>19.425</v>
      </c>
    </row>
    <row r="21" s="6" customFormat="1" ht="50" customHeight="1" spans="1:16">
      <c r="A21" s="48"/>
      <c r="B21" s="48"/>
      <c r="C21" s="48"/>
      <c r="D21" s="60"/>
      <c r="E21" s="50" t="s">
        <v>48</v>
      </c>
      <c r="F21" s="51" t="s">
        <v>33</v>
      </c>
      <c r="G21" s="52" t="s">
        <v>34</v>
      </c>
      <c r="H21" s="53" t="s">
        <v>35</v>
      </c>
      <c r="I21" s="54" t="s">
        <v>30</v>
      </c>
      <c r="J21" s="55">
        <v>66</v>
      </c>
      <c r="K21" s="55"/>
      <c r="L21" s="56"/>
      <c r="M21" s="55" t="s">
        <v>31</v>
      </c>
      <c r="N21" s="57" t="s">
        <v>32</v>
      </c>
      <c r="O21" s="58">
        <v>17.5</v>
      </c>
      <c r="P21" s="59">
        <f t="shared" si="0"/>
        <v>19.425</v>
      </c>
    </row>
    <row r="22" s="6" customFormat="1" ht="50" customHeight="1" spans="1:16">
      <c r="A22" s="48"/>
      <c r="B22" s="48"/>
      <c r="C22" s="48"/>
      <c r="D22" s="60"/>
      <c r="E22" s="50" t="s">
        <v>48</v>
      </c>
      <c r="F22" s="51" t="s">
        <v>36</v>
      </c>
      <c r="G22" s="52" t="s">
        <v>37</v>
      </c>
      <c r="H22" s="53" t="s">
        <v>38</v>
      </c>
      <c r="I22" s="54" t="s">
        <v>30</v>
      </c>
      <c r="J22" s="55">
        <v>76</v>
      </c>
      <c r="K22" s="55"/>
      <c r="L22" s="56"/>
      <c r="M22" s="55" t="s">
        <v>31</v>
      </c>
      <c r="N22" s="57" t="s">
        <v>32</v>
      </c>
      <c r="O22" s="58">
        <v>17.5</v>
      </c>
      <c r="P22" s="59">
        <f t="shared" si="0"/>
        <v>19.425</v>
      </c>
    </row>
    <row r="23" s="6" customFormat="1" ht="50" customHeight="1" spans="1:16">
      <c r="A23" s="48"/>
      <c r="B23" s="48"/>
      <c r="C23" s="48"/>
      <c r="D23" s="60"/>
      <c r="E23" s="50" t="s">
        <v>48</v>
      </c>
      <c r="F23" s="51" t="s">
        <v>39</v>
      </c>
      <c r="G23" s="52" t="s">
        <v>40</v>
      </c>
      <c r="H23" s="53" t="s">
        <v>41</v>
      </c>
      <c r="I23" s="54" t="s">
        <v>30</v>
      </c>
      <c r="J23" s="55">
        <v>86</v>
      </c>
      <c r="K23" s="55"/>
      <c r="L23" s="56"/>
      <c r="M23" s="55" t="s">
        <v>31</v>
      </c>
      <c r="N23" s="57" t="s">
        <v>32</v>
      </c>
      <c r="O23" s="58">
        <v>17.5</v>
      </c>
      <c r="P23" s="59">
        <f t="shared" si="0"/>
        <v>19.425</v>
      </c>
    </row>
    <row r="24" s="6" customFormat="1" ht="50" customHeight="1" spans="1:16">
      <c r="A24" s="48"/>
      <c r="B24" s="48"/>
      <c r="C24" s="48"/>
      <c r="D24" s="60"/>
      <c r="E24" s="50" t="s">
        <v>48</v>
      </c>
      <c r="F24" s="51" t="s">
        <v>42</v>
      </c>
      <c r="G24" s="52" t="s">
        <v>43</v>
      </c>
      <c r="H24" s="53" t="s">
        <v>44</v>
      </c>
      <c r="I24" s="54" t="s">
        <v>30</v>
      </c>
      <c r="J24" s="55">
        <v>96</v>
      </c>
      <c r="K24" s="55"/>
      <c r="L24" s="56"/>
      <c r="M24" s="55" t="s">
        <v>31</v>
      </c>
      <c r="N24" s="57" t="s">
        <v>32</v>
      </c>
      <c r="O24" s="58">
        <v>17.5</v>
      </c>
      <c r="P24" s="59">
        <f t="shared" si="0"/>
        <v>19.425</v>
      </c>
    </row>
    <row r="25" s="6" customFormat="1" ht="50" customHeight="1" spans="1:16">
      <c r="A25" s="48"/>
      <c r="B25" s="48" t="s">
        <v>49</v>
      </c>
      <c r="C25" s="48"/>
      <c r="D25" s="49" t="s">
        <v>25</v>
      </c>
      <c r="E25" s="50" t="s">
        <v>50</v>
      </c>
      <c r="F25" s="51" t="s">
        <v>27</v>
      </c>
      <c r="G25" s="52" t="s">
        <v>28</v>
      </c>
      <c r="H25" s="53" t="s">
        <v>29</v>
      </c>
      <c r="I25" s="54" t="s">
        <v>30</v>
      </c>
      <c r="J25" s="55">
        <v>56</v>
      </c>
      <c r="K25" s="55"/>
      <c r="L25" s="56"/>
      <c r="M25" s="55" t="s">
        <v>31</v>
      </c>
      <c r="N25" s="57" t="s">
        <v>32</v>
      </c>
      <c r="O25" s="58">
        <v>17.5</v>
      </c>
      <c r="P25" s="59">
        <f t="shared" si="0"/>
        <v>19.425</v>
      </c>
    </row>
    <row r="26" s="6" customFormat="1" ht="50" customHeight="1" spans="1:16">
      <c r="A26" s="48"/>
      <c r="B26" s="48"/>
      <c r="C26" s="48"/>
      <c r="D26" s="60"/>
      <c r="E26" s="50" t="s">
        <v>50</v>
      </c>
      <c r="F26" s="51" t="s">
        <v>33</v>
      </c>
      <c r="G26" s="52" t="s">
        <v>34</v>
      </c>
      <c r="H26" s="53" t="s">
        <v>35</v>
      </c>
      <c r="I26" s="54" t="s">
        <v>30</v>
      </c>
      <c r="J26" s="55">
        <v>66</v>
      </c>
      <c r="K26" s="55"/>
      <c r="L26" s="56"/>
      <c r="M26" s="55" t="s">
        <v>31</v>
      </c>
      <c r="N26" s="57" t="s">
        <v>32</v>
      </c>
      <c r="O26" s="58">
        <v>17.5</v>
      </c>
      <c r="P26" s="59">
        <f t="shared" si="0"/>
        <v>19.425</v>
      </c>
    </row>
    <row r="27" s="6" customFormat="1" ht="50" customHeight="1" spans="1:16">
      <c r="A27" s="48"/>
      <c r="B27" s="48"/>
      <c r="C27" s="48"/>
      <c r="D27" s="60"/>
      <c r="E27" s="50" t="s">
        <v>50</v>
      </c>
      <c r="F27" s="51" t="s">
        <v>36</v>
      </c>
      <c r="G27" s="52" t="s">
        <v>37</v>
      </c>
      <c r="H27" s="53" t="s">
        <v>38</v>
      </c>
      <c r="I27" s="54" t="s">
        <v>30</v>
      </c>
      <c r="J27" s="55">
        <v>76</v>
      </c>
      <c r="K27" s="55"/>
      <c r="L27" s="56"/>
      <c r="M27" s="55" t="s">
        <v>31</v>
      </c>
      <c r="N27" s="57" t="s">
        <v>32</v>
      </c>
      <c r="O27" s="58">
        <v>17.5</v>
      </c>
      <c r="P27" s="59">
        <f t="shared" si="0"/>
        <v>19.425</v>
      </c>
    </row>
    <row r="28" s="6" customFormat="1" ht="50" customHeight="1" spans="1:16">
      <c r="A28" s="48"/>
      <c r="B28" s="48"/>
      <c r="C28" s="48"/>
      <c r="D28" s="60"/>
      <c r="E28" s="50" t="s">
        <v>50</v>
      </c>
      <c r="F28" s="51" t="s">
        <v>39</v>
      </c>
      <c r="G28" s="52" t="s">
        <v>40</v>
      </c>
      <c r="H28" s="53" t="s">
        <v>41</v>
      </c>
      <c r="I28" s="54" t="s">
        <v>30</v>
      </c>
      <c r="J28" s="55">
        <v>86</v>
      </c>
      <c r="K28" s="55"/>
      <c r="L28" s="56"/>
      <c r="M28" s="55" t="s">
        <v>31</v>
      </c>
      <c r="N28" s="57" t="s">
        <v>32</v>
      </c>
      <c r="O28" s="58">
        <v>17.5</v>
      </c>
      <c r="P28" s="59">
        <f t="shared" si="0"/>
        <v>19.425</v>
      </c>
    </row>
    <row r="29" s="6" customFormat="1" ht="50" customHeight="1" spans="1:16">
      <c r="A29" s="48"/>
      <c r="B29" s="48"/>
      <c r="C29" s="48"/>
      <c r="D29" s="60"/>
      <c r="E29" s="50" t="s">
        <v>50</v>
      </c>
      <c r="F29" s="51" t="s">
        <v>42</v>
      </c>
      <c r="G29" s="52" t="s">
        <v>43</v>
      </c>
      <c r="H29" s="53" t="s">
        <v>44</v>
      </c>
      <c r="I29" s="54" t="s">
        <v>30</v>
      </c>
      <c r="J29" s="55">
        <v>96</v>
      </c>
      <c r="K29" s="55"/>
      <c r="L29" s="56"/>
      <c r="M29" s="55" t="s">
        <v>31</v>
      </c>
      <c r="N29" s="57" t="s">
        <v>32</v>
      </c>
      <c r="O29" s="58">
        <v>17.5</v>
      </c>
      <c r="P29" s="59">
        <f t="shared" si="0"/>
        <v>19.425</v>
      </c>
    </row>
    <row r="30" s="6" customFormat="1" ht="50" customHeight="1" spans="1:16">
      <c r="A30" s="48"/>
      <c r="B30" s="48" t="s">
        <v>51</v>
      </c>
      <c r="C30" s="48"/>
      <c r="D30" s="49" t="s">
        <v>52</v>
      </c>
      <c r="E30" s="50" t="s">
        <v>53</v>
      </c>
      <c r="F30" s="51" t="s">
        <v>27</v>
      </c>
      <c r="G30" s="52" t="s">
        <v>28</v>
      </c>
      <c r="H30" s="53" t="s">
        <v>29</v>
      </c>
      <c r="I30" s="54" t="s">
        <v>30</v>
      </c>
      <c r="J30" s="55">
        <v>37</v>
      </c>
      <c r="K30" s="55"/>
      <c r="L30" s="56"/>
      <c r="M30" s="55" t="s">
        <v>31</v>
      </c>
      <c r="N30" s="57" t="s">
        <v>32</v>
      </c>
      <c r="O30" s="58">
        <v>15</v>
      </c>
      <c r="P30" s="59">
        <f t="shared" si="0"/>
        <v>16.65</v>
      </c>
    </row>
    <row r="31" s="6" customFormat="1" ht="50" customHeight="1" spans="1:16">
      <c r="A31" s="48"/>
      <c r="B31" s="48"/>
      <c r="C31" s="48"/>
      <c r="D31" s="60"/>
      <c r="E31" s="50" t="s">
        <v>53</v>
      </c>
      <c r="F31" s="51" t="s">
        <v>33</v>
      </c>
      <c r="G31" s="52" t="s">
        <v>34</v>
      </c>
      <c r="H31" s="53" t="s">
        <v>35</v>
      </c>
      <c r="I31" s="54" t="s">
        <v>30</v>
      </c>
      <c r="J31" s="55">
        <v>45</v>
      </c>
      <c r="K31" s="55"/>
      <c r="L31" s="56"/>
      <c r="M31" s="55" t="s">
        <v>31</v>
      </c>
      <c r="N31" s="57" t="s">
        <v>32</v>
      </c>
      <c r="O31" s="58">
        <v>15</v>
      </c>
      <c r="P31" s="59">
        <f t="shared" si="0"/>
        <v>16.65</v>
      </c>
    </row>
    <row r="32" s="6" customFormat="1" ht="50" customHeight="1" spans="1:16">
      <c r="A32" s="48"/>
      <c r="B32" s="48"/>
      <c r="C32" s="48"/>
      <c r="D32" s="60"/>
      <c r="E32" s="50" t="s">
        <v>53</v>
      </c>
      <c r="F32" s="51" t="s">
        <v>36</v>
      </c>
      <c r="G32" s="52" t="s">
        <v>37</v>
      </c>
      <c r="H32" s="53" t="s">
        <v>38</v>
      </c>
      <c r="I32" s="54" t="s">
        <v>30</v>
      </c>
      <c r="J32" s="55">
        <v>53</v>
      </c>
      <c r="K32" s="55"/>
      <c r="L32" s="56"/>
      <c r="M32" s="55" t="s">
        <v>31</v>
      </c>
      <c r="N32" s="57" t="s">
        <v>32</v>
      </c>
      <c r="O32" s="58">
        <v>15</v>
      </c>
      <c r="P32" s="59">
        <f t="shared" si="0"/>
        <v>16.65</v>
      </c>
    </row>
    <row r="33" s="6" customFormat="1" ht="50" customHeight="1" spans="1:16">
      <c r="A33" s="48"/>
      <c r="B33" s="48"/>
      <c r="C33" s="48"/>
      <c r="D33" s="60"/>
      <c r="E33" s="50" t="s">
        <v>53</v>
      </c>
      <c r="F33" s="51" t="s">
        <v>39</v>
      </c>
      <c r="G33" s="52" t="s">
        <v>40</v>
      </c>
      <c r="H33" s="53" t="s">
        <v>41</v>
      </c>
      <c r="I33" s="54" t="s">
        <v>30</v>
      </c>
      <c r="J33" s="55">
        <v>62</v>
      </c>
      <c r="K33" s="55"/>
      <c r="L33" s="56"/>
      <c r="M33" s="55" t="s">
        <v>31</v>
      </c>
      <c r="N33" s="57" t="s">
        <v>32</v>
      </c>
      <c r="O33" s="58">
        <v>15</v>
      </c>
      <c r="P33" s="59">
        <f t="shared" si="0"/>
        <v>16.65</v>
      </c>
    </row>
    <row r="34" s="6" customFormat="1" ht="50" customHeight="1" spans="1:16">
      <c r="A34" s="48"/>
      <c r="B34" s="48"/>
      <c r="C34" s="48"/>
      <c r="D34" s="60"/>
      <c r="E34" s="50" t="s">
        <v>53</v>
      </c>
      <c r="F34" s="51" t="s">
        <v>42</v>
      </c>
      <c r="G34" s="52" t="s">
        <v>43</v>
      </c>
      <c r="H34" s="53" t="s">
        <v>44</v>
      </c>
      <c r="I34" s="54" t="s">
        <v>30</v>
      </c>
      <c r="J34" s="55">
        <v>74</v>
      </c>
      <c r="K34" s="55"/>
      <c r="L34" s="56"/>
      <c r="M34" s="55" t="s">
        <v>31</v>
      </c>
      <c r="N34" s="57" t="s">
        <v>32</v>
      </c>
      <c r="O34" s="58">
        <v>15</v>
      </c>
      <c r="P34" s="59">
        <f t="shared" si="0"/>
        <v>16.65</v>
      </c>
    </row>
    <row r="35" s="6" customFormat="1" ht="50" customHeight="1" spans="1:16">
      <c r="A35" s="48"/>
      <c r="B35" s="48" t="s">
        <v>54</v>
      </c>
      <c r="C35" s="48"/>
      <c r="D35" s="49" t="s">
        <v>52</v>
      </c>
      <c r="E35" s="50" t="s">
        <v>48</v>
      </c>
      <c r="F35" s="51" t="s">
        <v>27</v>
      </c>
      <c r="G35" s="52" t="s">
        <v>28</v>
      </c>
      <c r="H35" s="53" t="s">
        <v>29</v>
      </c>
      <c r="I35" s="54" t="s">
        <v>30</v>
      </c>
      <c r="J35" s="55">
        <v>37</v>
      </c>
      <c r="K35" s="55"/>
      <c r="L35" s="56"/>
      <c r="M35" s="55" t="s">
        <v>31</v>
      </c>
      <c r="N35" s="57" t="s">
        <v>32</v>
      </c>
      <c r="O35" s="58">
        <v>15</v>
      </c>
      <c r="P35" s="59">
        <f t="shared" si="0"/>
        <v>16.65</v>
      </c>
    </row>
    <row r="36" s="6" customFormat="1" ht="50" customHeight="1" spans="1:16">
      <c r="A36" s="48"/>
      <c r="B36" s="48"/>
      <c r="C36" s="48"/>
      <c r="D36" s="60"/>
      <c r="E36" s="50" t="s">
        <v>48</v>
      </c>
      <c r="F36" s="51" t="s">
        <v>33</v>
      </c>
      <c r="G36" s="52" t="s">
        <v>34</v>
      </c>
      <c r="H36" s="53" t="s">
        <v>35</v>
      </c>
      <c r="I36" s="54" t="s">
        <v>30</v>
      </c>
      <c r="J36" s="55">
        <v>45</v>
      </c>
      <c r="K36" s="55"/>
      <c r="L36" s="56"/>
      <c r="M36" s="55" t="s">
        <v>31</v>
      </c>
      <c r="N36" s="57" t="s">
        <v>32</v>
      </c>
      <c r="O36" s="58">
        <v>15</v>
      </c>
      <c r="P36" s="59">
        <f t="shared" si="0"/>
        <v>16.65</v>
      </c>
    </row>
    <row r="37" s="6" customFormat="1" ht="50" customHeight="1" spans="1:16">
      <c r="A37" s="48"/>
      <c r="B37" s="48"/>
      <c r="C37" s="48"/>
      <c r="D37" s="60"/>
      <c r="E37" s="50" t="s">
        <v>48</v>
      </c>
      <c r="F37" s="51" t="s">
        <v>36</v>
      </c>
      <c r="G37" s="52" t="s">
        <v>37</v>
      </c>
      <c r="H37" s="53" t="s">
        <v>38</v>
      </c>
      <c r="I37" s="54" t="s">
        <v>30</v>
      </c>
      <c r="J37" s="55">
        <v>53</v>
      </c>
      <c r="K37" s="55"/>
      <c r="L37" s="56"/>
      <c r="M37" s="55" t="s">
        <v>31</v>
      </c>
      <c r="N37" s="57" t="s">
        <v>32</v>
      </c>
      <c r="O37" s="58">
        <v>15</v>
      </c>
      <c r="P37" s="59">
        <f t="shared" si="0"/>
        <v>16.65</v>
      </c>
    </row>
    <row r="38" s="6" customFormat="1" ht="50" customHeight="1" spans="1:16">
      <c r="A38" s="48"/>
      <c r="B38" s="48"/>
      <c r="C38" s="48"/>
      <c r="D38" s="60"/>
      <c r="E38" s="50" t="s">
        <v>48</v>
      </c>
      <c r="F38" s="51" t="s">
        <v>39</v>
      </c>
      <c r="G38" s="52" t="s">
        <v>40</v>
      </c>
      <c r="H38" s="53" t="s">
        <v>41</v>
      </c>
      <c r="I38" s="54" t="s">
        <v>30</v>
      </c>
      <c r="J38" s="55">
        <v>62</v>
      </c>
      <c r="K38" s="55"/>
      <c r="L38" s="56"/>
      <c r="M38" s="55" t="s">
        <v>31</v>
      </c>
      <c r="N38" s="57" t="s">
        <v>32</v>
      </c>
      <c r="O38" s="58">
        <v>15</v>
      </c>
      <c r="P38" s="59">
        <f t="shared" si="0"/>
        <v>16.65</v>
      </c>
    </row>
    <row r="39" s="6" customFormat="1" ht="50" customHeight="1" spans="1:16">
      <c r="A39" s="48"/>
      <c r="B39" s="48"/>
      <c r="C39" s="48"/>
      <c r="D39" s="60"/>
      <c r="E39" s="50" t="s">
        <v>48</v>
      </c>
      <c r="F39" s="51" t="s">
        <v>42</v>
      </c>
      <c r="G39" s="52" t="s">
        <v>43</v>
      </c>
      <c r="H39" s="53" t="s">
        <v>44</v>
      </c>
      <c r="I39" s="54" t="s">
        <v>30</v>
      </c>
      <c r="J39" s="55">
        <v>74</v>
      </c>
      <c r="K39" s="55"/>
      <c r="L39" s="56"/>
      <c r="M39" s="55" t="s">
        <v>31</v>
      </c>
      <c r="N39" s="57" t="s">
        <v>32</v>
      </c>
      <c r="O39" s="58">
        <v>15</v>
      </c>
      <c r="P39" s="59">
        <f t="shared" si="0"/>
        <v>16.65</v>
      </c>
    </row>
    <row r="40" s="6" customFormat="1" ht="50" customHeight="1" spans="1:16">
      <c r="A40" s="48"/>
      <c r="B40" s="48" t="s">
        <v>55</v>
      </c>
      <c r="C40" s="48"/>
      <c r="D40" s="49" t="s">
        <v>52</v>
      </c>
      <c r="E40" s="50" t="s">
        <v>26</v>
      </c>
      <c r="F40" s="51" t="s">
        <v>27</v>
      </c>
      <c r="G40" s="52" t="s">
        <v>28</v>
      </c>
      <c r="H40" s="53" t="s">
        <v>29</v>
      </c>
      <c r="I40" s="54" t="s">
        <v>30</v>
      </c>
      <c r="J40" s="55">
        <v>37</v>
      </c>
      <c r="K40" s="55"/>
      <c r="L40" s="56"/>
      <c r="M40" s="55" t="s">
        <v>31</v>
      </c>
      <c r="N40" s="57" t="s">
        <v>32</v>
      </c>
      <c r="O40" s="58">
        <v>15</v>
      </c>
      <c r="P40" s="59">
        <f t="shared" si="0"/>
        <v>16.65</v>
      </c>
    </row>
    <row r="41" s="6" customFormat="1" ht="50" customHeight="1" spans="1:16">
      <c r="A41" s="48"/>
      <c r="B41" s="48"/>
      <c r="C41" s="48"/>
      <c r="D41" s="60"/>
      <c r="E41" s="50" t="s">
        <v>26</v>
      </c>
      <c r="F41" s="51" t="s">
        <v>33</v>
      </c>
      <c r="G41" s="52" t="s">
        <v>34</v>
      </c>
      <c r="H41" s="53" t="s">
        <v>35</v>
      </c>
      <c r="I41" s="54" t="s">
        <v>30</v>
      </c>
      <c r="J41" s="55">
        <v>45</v>
      </c>
      <c r="K41" s="55"/>
      <c r="L41" s="56"/>
      <c r="M41" s="55" t="s">
        <v>31</v>
      </c>
      <c r="N41" s="57" t="s">
        <v>32</v>
      </c>
      <c r="O41" s="58">
        <v>15</v>
      </c>
      <c r="P41" s="59">
        <f t="shared" si="0"/>
        <v>16.65</v>
      </c>
    </row>
    <row r="42" s="6" customFormat="1" ht="50" customHeight="1" spans="1:16">
      <c r="A42" s="48"/>
      <c r="B42" s="48"/>
      <c r="C42" s="48"/>
      <c r="D42" s="60"/>
      <c r="E42" s="50" t="s">
        <v>26</v>
      </c>
      <c r="F42" s="51" t="s">
        <v>36</v>
      </c>
      <c r="G42" s="52" t="s">
        <v>37</v>
      </c>
      <c r="H42" s="53" t="s">
        <v>38</v>
      </c>
      <c r="I42" s="54" t="s">
        <v>30</v>
      </c>
      <c r="J42" s="55">
        <v>53</v>
      </c>
      <c r="K42" s="55"/>
      <c r="L42" s="56"/>
      <c r="M42" s="55" t="s">
        <v>31</v>
      </c>
      <c r="N42" s="57" t="s">
        <v>32</v>
      </c>
      <c r="O42" s="58">
        <v>15</v>
      </c>
      <c r="P42" s="59">
        <f t="shared" si="0"/>
        <v>16.65</v>
      </c>
    </row>
    <row r="43" s="6" customFormat="1" ht="50" customHeight="1" spans="1:16">
      <c r="A43" s="48"/>
      <c r="B43" s="48"/>
      <c r="C43" s="48"/>
      <c r="D43" s="60"/>
      <c r="E43" s="50" t="s">
        <v>26</v>
      </c>
      <c r="F43" s="51" t="s">
        <v>39</v>
      </c>
      <c r="G43" s="52" t="s">
        <v>40</v>
      </c>
      <c r="H43" s="53" t="s">
        <v>41</v>
      </c>
      <c r="I43" s="54" t="s">
        <v>30</v>
      </c>
      <c r="J43" s="55">
        <v>62</v>
      </c>
      <c r="K43" s="55"/>
      <c r="L43" s="56"/>
      <c r="M43" s="55" t="s">
        <v>31</v>
      </c>
      <c r="N43" s="57" t="s">
        <v>32</v>
      </c>
      <c r="O43" s="58">
        <v>15</v>
      </c>
      <c r="P43" s="59">
        <f t="shared" si="0"/>
        <v>16.65</v>
      </c>
    </row>
    <row r="44" s="6" customFormat="1" ht="50" customHeight="1" spans="1:16">
      <c r="A44" s="48"/>
      <c r="B44" s="48"/>
      <c r="C44" s="48"/>
      <c r="D44" s="60"/>
      <c r="E44" s="50" t="s">
        <v>26</v>
      </c>
      <c r="F44" s="51" t="s">
        <v>42</v>
      </c>
      <c r="G44" s="52" t="s">
        <v>43</v>
      </c>
      <c r="H44" s="53" t="s">
        <v>44</v>
      </c>
      <c r="I44" s="54" t="s">
        <v>30</v>
      </c>
      <c r="J44" s="55">
        <v>74</v>
      </c>
      <c r="K44" s="55"/>
      <c r="L44" s="56"/>
      <c r="M44" s="55" t="s">
        <v>31</v>
      </c>
      <c r="N44" s="57" t="s">
        <v>32</v>
      </c>
      <c r="O44" s="58">
        <v>15</v>
      </c>
      <c r="P44" s="59">
        <f t="shared" si="0"/>
        <v>16.65</v>
      </c>
    </row>
    <row r="45" s="6" customFormat="1" ht="50" customHeight="1" spans="1:16">
      <c r="A45" s="48"/>
      <c r="B45" s="48" t="s">
        <v>56</v>
      </c>
      <c r="C45" s="48"/>
      <c r="D45" s="49" t="s">
        <v>52</v>
      </c>
      <c r="E45" s="50" t="s">
        <v>50</v>
      </c>
      <c r="F45" s="51" t="s">
        <v>27</v>
      </c>
      <c r="G45" s="52" t="s">
        <v>28</v>
      </c>
      <c r="H45" s="53" t="s">
        <v>29</v>
      </c>
      <c r="I45" s="54" t="s">
        <v>30</v>
      </c>
      <c r="J45" s="55">
        <v>37</v>
      </c>
      <c r="K45" s="55"/>
      <c r="L45" s="56"/>
      <c r="M45" s="55" t="s">
        <v>31</v>
      </c>
      <c r="N45" s="57" t="s">
        <v>32</v>
      </c>
      <c r="O45" s="58">
        <v>15</v>
      </c>
      <c r="P45" s="59">
        <f t="shared" si="0"/>
        <v>16.65</v>
      </c>
    </row>
    <row r="46" s="6" customFormat="1" ht="50" customHeight="1" spans="1:16">
      <c r="A46" s="48"/>
      <c r="B46" s="48"/>
      <c r="C46" s="48"/>
      <c r="D46" s="60"/>
      <c r="E46" s="50" t="s">
        <v>50</v>
      </c>
      <c r="F46" s="51" t="s">
        <v>33</v>
      </c>
      <c r="G46" s="52" t="s">
        <v>34</v>
      </c>
      <c r="H46" s="53" t="s">
        <v>35</v>
      </c>
      <c r="I46" s="54" t="s">
        <v>30</v>
      </c>
      <c r="J46" s="55">
        <v>45</v>
      </c>
      <c r="K46" s="55"/>
      <c r="L46" s="56"/>
      <c r="M46" s="55" t="s">
        <v>31</v>
      </c>
      <c r="N46" s="57" t="s">
        <v>32</v>
      </c>
      <c r="O46" s="58">
        <v>15</v>
      </c>
      <c r="P46" s="59">
        <f t="shared" si="0"/>
        <v>16.65</v>
      </c>
    </row>
    <row r="47" s="6" customFormat="1" ht="50" customHeight="1" spans="1:16">
      <c r="A47" s="48"/>
      <c r="B47" s="48"/>
      <c r="C47" s="48"/>
      <c r="D47" s="60"/>
      <c r="E47" s="50" t="s">
        <v>50</v>
      </c>
      <c r="F47" s="51" t="s">
        <v>36</v>
      </c>
      <c r="G47" s="52" t="s">
        <v>37</v>
      </c>
      <c r="H47" s="53" t="s">
        <v>38</v>
      </c>
      <c r="I47" s="54" t="s">
        <v>30</v>
      </c>
      <c r="J47" s="55">
        <v>53</v>
      </c>
      <c r="K47" s="55"/>
      <c r="L47" s="56"/>
      <c r="M47" s="55" t="s">
        <v>31</v>
      </c>
      <c r="N47" s="57" t="s">
        <v>32</v>
      </c>
      <c r="O47" s="58">
        <v>15</v>
      </c>
      <c r="P47" s="59">
        <f t="shared" si="0"/>
        <v>16.65</v>
      </c>
    </row>
    <row r="48" s="6" customFormat="1" ht="50" customHeight="1" spans="1:16">
      <c r="A48" s="48"/>
      <c r="B48" s="48"/>
      <c r="C48" s="48"/>
      <c r="D48" s="60"/>
      <c r="E48" s="50" t="s">
        <v>50</v>
      </c>
      <c r="F48" s="51" t="s">
        <v>39</v>
      </c>
      <c r="G48" s="52" t="s">
        <v>40</v>
      </c>
      <c r="H48" s="53" t="s">
        <v>41</v>
      </c>
      <c r="I48" s="54" t="s">
        <v>30</v>
      </c>
      <c r="J48" s="55">
        <v>62</v>
      </c>
      <c r="K48" s="55"/>
      <c r="L48" s="56"/>
      <c r="M48" s="55" t="s">
        <v>31</v>
      </c>
      <c r="N48" s="57" t="s">
        <v>32</v>
      </c>
      <c r="O48" s="58">
        <v>15</v>
      </c>
      <c r="P48" s="59">
        <f t="shared" si="0"/>
        <v>16.65</v>
      </c>
    </row>
    <row r="49" s="6" customFormat="1" ht="50" customHeight="1" spans="1:16">
      <c r="A49" s="48"/>
      <c r="B49" s="48"/>
      <c r="C49" s="48"/>
      <c r="D49" s="60"/>
      <c r="E49" s="50" t="s">
        <v>50</v>
      </c>
      <c r="F49" s="51" t="s">
        <v>42</v>
      </c>
      <c r="G49" s="52" t="s">
        <v>43</v>
      </c>
      <c r="H49" s="53" t="s">
        <v>44</v>
      </c>
      <c r="I49" s="54" t="s">
        <v>30</v>
      </c>
      <c r="J49" s="55">
        <v>74</v>
      </c>
      <c r="K49" s="55"/>
      <c r="L49" s="56"/>
      <c r="M49" s="55" t="s">
        <v>31</v>
      </c>
      <c r="N49" s="57" t="s">
        <v>32</v>
      </c>
      <c r="O49" s="58">
        <v>15</v>
      </c>
      <c r="P49" s="59">
        <f t="shared" si="0"/>
        <v>16.65</v>
      </c>
    </row>
    <row r="50" s="6" customFormat="1" ht="50" customHeight="1" spans="1:16">
      <c r="A50" s="48"/>
      <c r="B50" s="48" t="s">
        <v>57</v>
      </c>
      <c r="C50" s="48"/>
      <c r="D50" s="49" t="s">
        <v>58</v>
      </c>
      <c r="E50" s="50" t="s">
        <v>59</v>
      </c>
      <c r="F50" s="51" t="s">
        <v>27</v>
      </c>
      <c r="G50" s="52" t="s">
        <v>28</v>
      </c>
      <c r="H50" s="53" t="s">
        <v>29</v>
      </c>
      <c r="I50" s="54" t="s">
        <v>30</v>
      </c>
      <c r="J50" s="55">
        <v>45</v>
      </c>
      <c r="K50" s="55"/>
      <c r="L50" s="56"/>
      <c r="M50" s="55" t="s">
        <v>31</v>
      </c>
      <c r="N50" s="57" t="s">
        <v>32</v>
      </c>
      <c r="O50" s="58">
        <v>15</v>
      </c>
      <c r="P50" s="59">
        <f t="shared" si="0"/>
        <v>16.65</v>
      </c>
    </row>
    <row r="51" s="6" customFormat="1" ht="50" customHeight="1" spans="1:16">
      <c r="A51" s="48"/>
      <c r="B51" s="48"/>
      <c r="C51" s="48"/>
      <c r="D51" s="60"/>
      <c r="E51" s="50" t="s">
        <v>59</v>
      </c>
      <c r="F51" s="51" t="s">
        <v>33</v>
      </c>
      <c r="G51" s="52" t="s">
        <v>34</v>
      </c>
      <c r="H51" s="53" t="s">
        <v>35</v>
      </c>
      <c r="I51" s="54" t="s">
        <v>30</v>
      </c>
      <c r="J51" s="55">
        <v>58</v>
      </c>
      <c r="K51" s="55"/>
      <c r="L51" s="56"/>
      <c r="M51" s="55" t="s">
        <v>31</v>
      </c>
      <c r="N51" s="57" t="s">
        <v>32</v>
      </c>
      <c r="O51" s="58">
        <v>15</v>
      </c>
      <c r="P51" s="59">
        <f t="shared" si="0"/>
        <v>16.65</v>
      </c>
    </row>
    <row r="52" s="6" customFormat="1" ht="50" customHeight="1" spans="1:16">
      <c r="A52" s="48"/>
      <c r="B52" s="48"/>
      <c r="C52" s="48"/>
      <c r="D52" s="60"/>
      <c r="E52" s="50" t="s">
        <v>59</v>
      </c>
      <c r="F52" s="51" t="s">
        <v>36</v>
      </c>
      <c r="G52" s="52" t="s">
        <v>37</v>
      </c>
      <c r="H52" s="53" t="s">
        <v>38</v>
      </c>
      <c r="I52" s="54" t="s">
        <v>30</v>
      </c>
      <c r="J52" s="55">
        <v>68</v>
      </c>
      <c r="K52" s="55"/>
      <c r="L52" s="56"/>
      <c r="M52" s="55" t="s">
        <v>31</v>
      </c>
      <c r="N52" s="57" t="s">
        <v>32</v>
      </c>
      <c r="O52" s="58">
        <v>15</v>
      </c>
      <c r="P52" s="59">
        <f t="shared" si="0"/>
        <v>16.65</v>
      </c>
    </row>
    <row r="53" s="6" customFormat="1" ht="50" customHeight="1" spans="1:16">
      <c r="A53" s="48"/>
      <c r="B53" s="48"/>
      <c r="C53" s="48"/>
      <c r="D53" s="60"/>
      <c r="E53" s="50" t="s">
        <v>59</v>
      </c>
      <c r="F53" s="51" t="s">
        <v>39</v>
      </c>
      <c r="G53" s="52" t="s">
        <v>40</v>
      </c>
      <c r="H53" s="53" t="s">
        <v>41</v>
      </c>
      <c r="I53" s="54" t="s">
        <v>30</v>
      </c>
      <c r="J53" s="55">
        <v>78</v>
      </c>
      <c r="K53" s="55"/>
      <c r="L53" s="56"/>
      <c r="M53" s="55" t="s">
        <v>31</v>
      </c>
      <c r="N53" s="57" t="s">
        <v>32</v>
      </c>
      <c r="O53" s="58">
        <v>15</v>
      </c>
      <c r="P53" s="59">
        <f t="shared" si="0"/>
        <v>16.65</v>
      </c>
    </row>
    <row r="54" s="6" customFormat="1" ht="50" customHeight="1" spans="1:16">
      <c r="A54" s="48"/>
      <c r="B54" s="48"/>
      <c r="C54" s="48"/>
      <c r="D54" s="60"/>
      <c r="E54" s="50" t="s">
        <v>59</v>
      </c>
      <c r="F54" s="51" t="s">
        <v>42</v>
      </c>
      <c r="G54" s="52" t="s">
        <v>43</v>
      </c>
      <c r="H54" s="53" t="s">
        <v>44</v>
      </c>
      <c r="I54" s="54" t="s">
        <v>30</v>
      </c>
      <c r="J54" s="55">
        <v>88</v>
      </c>
      <c r="K54" s="55"/>
      <c r="L54" s="56"/>
      <c r="M54" s="55" t="s">
        <v>31</v>
      </c>
      <c r="N54" s="57" t="s">
        <v>32</v>
      </c>
      <c r="O54" s="58">
        <v>15</v>
      </c>
      <c r="P54" s="59">
        <f t="shared" si="0"/>
        <v>16.65</v>
      </c>
    </row>
    <row r="55" s="6" customFormat="1" ht="50" customHeight="1" spans="1:16">
      <c r="A55" s="48"/>
      <c r="B55" s="48" t="s">
        <v>60</v>
      </c>
      <c r="C55" s="48"/>
      <c r="D55" s="49" t="s">
        <v>58</v>
      </c>
      <c r="E55" s="50" t="s">
        <v>61</v>
      </c>
      <c r="F55" s="51" t="s">
        <v>27</v>
      </c>
      <c r="G55" s="52" t="s">
        <v>28</v>
      </c>
      <c r="H55" s="53" t="s">
        <v>29</v>
      </c>
      <c r="I55" s="54" t="s">
        <v>30</v>
      </c>
      <c r="J55" s="55">
        <v>45</v>
      </c>
      <c r="K55" s="55"/>
      <c r="L55" s="56"/>
      <c r="M55" s="55" t="s">
        <v>31</v>
      </c>
      <c r="N55" s="57" t="s">
        <v>32</v>
      </c>
      <c r="O55" s="58">
        <v>15</v>
      </c>
      <c r="P55" s="59">
        <f t="shared" si="0"/>
        <v>16.65</v>
      </c>
    </row>
    <row r="56" s="6" customFormat="1" ht="50" customHeight="1" spans="1:16">
      <c r="A56" s="48"/>
      <c r="B56" s="48"/>
      <c r="C56" s="48"/>
      <c r="D56" s="60"/>
      <c r="E56" s="50" t="s">
        <v>61</v>
      </c>
      <c r="F56" s="51" t="s">
        <v>33</v>
      </c>
      <c r="G56" s="52" t="s">
        <v>34</v>
      </c>
      <c r="H56" s="53" t="s">
        <v>35</v>
      </c>
      <c r="I56" s="54" t="s">
        <v>30</v>
      </c>
      <c r="J56" s="55">
        <v>58</v>
      </c>
      <c r="K56" s="55"/>
      <c r="L56" s="56"/>
      <c r="M56" s="55" t="s">
        <v>31</v>
      </c>
      <c r="N56" s="57" t="s">
        <v>32</v>
      </c>
      <c r="O56" s="58">
        <v>15</v>
      </c>
      <c r="P56" s="59">
        <f t="shared" si="0"/>
        <v>16.65</v>
      </c>
    </row>
    <row r="57" s="6" customFormat="1" ht="50" customHeight="1" spans="1:16">
      <c r="A57" s="48"/>
      <c r="B57" s="48"/>
      <c r="C57" s="48"/>
      <c r="D57" s="60"/>
      <c r="E57" s="50" t="s">
        <v>61</v>
      </c>
      <c r="F57" s="51" t="s">
        <v>36</v>
      </c>
      <c r="G57" s="52" t="s">
        <v>37</v>
      </c>
      <c r="H57" s="53" t="s">
        <v>38</v>
      </c>
      <c r="I57" s="54" t="s">
        <v>30</v>
      </c>
      <c r="J57" s="55">
        <v>68</v>
      </c>
      <c r="K57" s="55"/>
      <c r="L57" s="56"/>
      <c r="M57" s="55" t="s">
        <v>31</v>
      </c>
      <c r="N57" s="57" t="s">
        <v>32</v>
      </c>
      <c r="O57" s="58">
        <v>15</v>
      </c>
      <c r="P57" s="59">
        <f t="shared" si="0"/>
        <v>16.65</v>
      </c>
    </row>
    <row r="58" s="6" customFormat="1" ht="50" customHeight="1" spans="1:16">
      <c r="A58" s="48"/>
      <c r="B58" s="48"/>
      <c r="C58" s="48"/>
      <c r="D58" s="60"/>
      <c r="E58" s="50" t="s">
        <v>61</v>
      </c>
      <c r="F58" s="51" t="s">
        <v>39</v>
      </c>
      <c r="G58" s="52" t="s">
        <v>40</v>
      </c>
      <c r="H58" s="53" t="s">
        <v>41</v>
      </c>
      <c r="I58" s="54" t="s">
        <v>30</v>
      </c>
      <c r="J58" s="55">
        <v>78</v>
      </c>
      <c r="K58" s="55"/>
      <c r="L58" s="56"/>
      <c r="M58" s="55" t="s">
        <v>31</v>
      </c>
      <c r="N58" s="57" t="s">
        <v>32</v>
      </c>
      <c r="O58" s="58">
        <v>15</v>
      </c>
      <c r="P58" s="59">
        <f t="shared" si="0"/>
        <v>16.65</v>
      </c>
    </row>
    <row r="59" s="6" customFormat="1" ht="50" customHeight="1" spans="1:16">
      <c r="A59" s="48"/>
      <c r="B59" s="48"/>
      <c r="C59" s="48"/>
      <c r="D59" s="60"/>
      <c r="E59" s="50" t="s">
        <v>61</v>
      </c>
      <c r="F59" s="51" t="s">
        <v>42</v>
      </c>
      <c r="G59" s="52" t="s">
        <v>43</v>
      </c>
      <c r="H59" s="53" t="s">
        <v>44</v>
      </c>
      <c r="I59" s="54" t="s">
        <v>30</v>
      </c>
      <c r="J59" s="55">
        <v>88</v>
      </c>
      <c r="K59" s="55"/>
      <c r="L59" s="56"/>
      <c r="M59" s="55" t="s">
        <v>31</v>
      </c>
      <c r="N59" s="57" t="s">
        <v>32</v>
      </c>
      <c r="O59" s="58">
        <v>15</v>
      </c>
      <c r="P59" s="59">
        <f t="shared" si="0"/>
        <v>16.65</v>
      </c>
    </row>
    <row r="60" s="6" customFormat="1" ht="50" customHeight="1" spans="1:16">
      <c r="A60" s="48"/>
      <c r="B60" s="48" t="s">
        <v>62</v>
      </c>
      <c r="C60" s="48"/>
      <c r="D60" s="49" t="s">
        <v>58</v>
      </c>
      <c r="E60" s="50" t="s">
        <v>63</v>
      </c>
      <c r="F60" s="51" t="s">
        <v>27</v>
      </c>
      <c r="G60" s="52" t="s">
        <v>28</v>
      </c>
      <c r="H60" s="53" t="s">
        <v>29</v>
      </c>
      <c r="I60" s="54" t="s">
        <v>30</v>
      </c>
      <c r="J60" s="55">
        <v>45</v>
      </c>
      <c r="K60" s="55"/>
      <c r="L60" s="56"/>
      <c r="M60" s="55" t="s">
        <v>31</v>
      </c>
      <c r="N60" s="57" t="s">
        <v>32</v>
      </c>
      <c r="O60" s="58">
        <v>15</v>
      </c>
      <c r="P60" s="59">
        <f t="shared" si="0"/>
        <v>16.65</v>
      </c>
    </row>
    <row r="61" s="6" customFormat="1" ht="50" customHeight="1" spans="1:16">
      <c r="A61" s="48"/>
      <c r="B61" s="48"/>
      <c r="C61" s="48"/>
      <c r="D61" s="60"/>
      <c r="E61" s="50" t="s">
        <v>63</v>
      </c>
      <c r="F61" s="51" t="s">
        <v>33</v>
      </c>
      <c r="G61" s="52" t="s">
        <v>34</v>
      </c>
      <c r="H61" s="53" t="s">
        <v>35</v>
      </c>
      <c r="I61" s="54" t="s">
        <v>30</v>
      </c>
      <c r="J61" s="55">
        <v>58</v>
      </c>
      <c r="K61" s="55"/>
      <c r="L61" s="56"/>
      <c r="M61" s="55" t="s">
        <v>31</v>
      </c>
      <c r="N61" s="57" t="s">
        <v>32</v>
      </c>
      <c r="O61" s="58">
        <v>15</v>
      </c>
      <c r="P61" s="59">
        <f t="shared" si="0"/>
        <v>16.65</v>
      </c>
    </row>
    <row r="62" s="6" customFormat="1" ht="50" customHeight="1" spans="1:16">
      <c r="A62" s="48"/>
      <c r="B62" s="48"/>
      <c r="C62" s="48"/>
      <c r="D62" s="60"/>
      <c r="E62" s="50" t="s">
        <v>63</v>
      </c>
      <c r="F62" s="51" t="s">
        <v>36</v>
      </c>
      <c r="G62" s="52" t="s">
        <v>37</v>
      </c>
      <c r="H62" s="53" t="s">
        <v>38</v>
      </c>
      <c r="I62" s="54" t="s">
        <v>30</v>
      </c>
      <c r="J62" s="55">
        <v>68</v>
      </c>
      <c r="K62" s="55"/>
      <c r="L62" s="56"/>
      <c r="M62" s="55" t="s">
        <v>31</v>
      </c>
      <c r="N62" s="57" t="s">
        <v>32</v>
      </c>
      <c r="O62" s="58">
        <v>15</v>
      </c>
      <c r="P62" s="59">
        <f t="shared" si="0"/>
        <v>16.65</v>
      </c>
    </row>
    <row r="63" s="6" customFormat="1" ht="50" customHeight="1" spans="1:16">
      <c r="A63" s="48"/>
      <c r="B63" s="48"/>
      <c r="C63" s="48"/>
      <c r="D63" s="60"/>
      <c r="E63" s="50" t="s">
        <v>63</v>
      </c>
      <c r="F63" s="51" t="s">
        <v>39</v>
      </c>
      <c r="G63" s="52" t="s">
        <v>40</v>
      </c>
      <c r="H63" s="53" t="s">
        <v>41</v>
      </c>
      <c r="I63" s="54" t="s">
        <v>30</v>
      </c>
      <c r="J63" s="55">
        <v>78</v>
      </c>
      <c r="K63" s="55"/>
      <c r="L63" s="56"/>
      <c r="M63" s="55" t="s">
        <v>31</v>
      </c>
      <c r="N63" s="57" t="s">
        <v>32</v>
      </c>
      <c r="O63" s="58">
        <v>15</v>
      </c>
      <c r="P63" s="59">
        <f t="shared" si="0"/>
        <v>16.65</v>
      </c>
    </row>
    <row r="64" s="6" customFormat="1" ht="50" customHeight="1" spans="1:16">
      <c r="A64" s="48"/>
      <c r="B64" s="48"/>
      <c r="C64" s="48"/>
      <c r="D64" s="60"/>
      <c r="E64" s="50" t="s">
        <v>63</v>
      </c>
      <c r="F64" s="51" t="s">
        <v>42</v>
      </c>
      <c r="G64" s="52" t="s">
        <v>43</v>
      </c>
      <c r="H64" s="53" t="s">
        <v>44</v>
      </c>
      <c r="I64" s="54" t="s">
        <v>30</v>
      </c>
      <c r="J64" s="55">
        <v>88</v>
      </c>
      <c r="K64" s="55"/>
      <c r="L64" s="56"/>
      <c r="M64" s="55" t="s">
        <v>31</v>
      </c>
      <c r="N64" s="57" t="s">
        <v>32</v>
      </c>
      <c r="O64" s="58">
        <v>15</v>
      </c>
      <c r="P64" s="59">
        <f t="shared" si="0"/>
        <v>16.65</v>
      </c>
    </row>
    <row r="65" s="6" customFormat="1" ht="50" customHeight="1" spans="1:16">
      <c r="A65" s="48"/>
      <c r="B65" s="48" t="s">
        <v>64</v>
      </c>
      <c r="C65" s="48"/>
      <c r="D65" s="49" t="s">
        <v>58</v>
      </c>
      <c r="E65" s="50" t="s">
        <v>65</v>
      </c>
      <c r="F65" s="51" t="s">
        <v>27</v>
      </c>
      <c r="G65" s="52" t="s">
        <v>28</v>
      </c>
      <c r="H65" s="53" t="s">
        <v>29</v>
      </c>
      <c r="I65" s="54" t="s">
        <v>30</v>
      </c>
      <c r="J65" s="55">
        <v>45</v>
      </c>
      <c r="K65" s="55"/>
      <c r="L65" s="56"/>
      <c r="M65" s="55" t="s">
        <v>31</v>
      </c>
      <c r="N65" s="57" t="s">
        <v>32</v>
      </c>
      <c r="O65" s="58">
        <v>15</v>
      </c>
      <c r="P65" s="59">
        <f t="shared" si="0"/>
        <v>16.65</v>
      </c>
    </row>
    <row r="66" s="6" customFormat="1" ht="50" customHeight="1" spans="1:16">
      <c r="A66" s="48"/>
      <c r="B66" s="48"/>
      <c r="C66" s="48"/>
      <c r="D66" s="60"/>
      <c r="E66" s="50" t="s">
        <v>65</v>
      </c>
      <c r="F66" s="51" t="s">
        <v>33</v>
      </c>
      <c r="G66" s="52" t="s">
        <v>34</v>
      </c>
      <c r="H66" s="53" t="s">
        <v>35</v>
      </c>
      <c r="I66" s="54" t="s">
        <v>30</v>
      </c>
      <c r="J66" s="55">
        <v>58</v>
      </c>
      <c r="K66" s="55"/>
      <c r="L66" s="56"/>
      <c r="M66" s="55" t="s">
        <v>31</v>
      </c>
      <c r="N66" s="57" t="s">
        <v>32</v>
      </c>
      <c r="O66" s="58">
        <v>15</v>
      </c>
      <c r="P66" s="59">
        <f t="shared" si="0"/>
        <v>16.65</v>
      </c>
    </row>
    <row r="67" s="6" customFormat="1" ht="50" customHeight="1" spans="1:16">
      <c r="A67" s="48"/>
      <c r="B67" s="48"/>
      <c r="C67" s="48"/>
      <c r="D67" s="60"/>
      <c r="E67" s="50" t="s">
        <v>65</v>
      </c>
      <c r="F67" s="51" t="s">
        <v>36</v>
      </c>
      <c r="G67" s="52" t="s">
        <v>37</v>
      </c>
      <c r="H67" s="53" t="s">
        <v>38</v>
      </c>
      <c r="I67" s="54" t="s">
        <v>30</v>
      </c>
      <c r="J67" s="55">
        <v>68</v>
      </c>
      <c r="K67" s="55"/>
      <c r="L67" s="56"/>
      <c r="M67" s="55" t="s">
        <v>31</v>
      </c>
      <c r="N67" s="57" t="s">
        <v>32</v>
      </c>
      <c r="O67" s="58">
        <v>15</v>
      </c>
      <c r="P67" s="59">
        <f t="shared" si="0"/>
        <v>16.65</v>
      </c>
    </row>
    <row r="68" s="6" customFormat="1" ht="50" customHeight="1" spans="1:16">
      <c r="A68" s="48"/>
      <c r="B68" s="48"/>
      <c r="C68" s="48"/>
      <c r="D68" s="60"/>
      <c r="E68" s="50" t="s">
        <v>65</v>
      </c>
      <c r="F68" s="51" t="s">
        <v>39</v>
      </c>
      <c r="G68" s="52" t="s">
        <v>40</v>
      </c>
      <c r="H68" s="53" t="s">
        <v>41</v>
      </c>
      <c r="I68" s="54" t="s">
        <v>30</v>
      </c>
      <c r="J68" s="55">
        <v>78</v>
      </c>
      <c r="K68" s="55"/>
      <c r="L68" s="56"/>
      <c r="M68" s="55" t="s">
        <v>31</v>
      </c>
      <c r="N68" s="57" t="s">
        <v>32</v>
      </c>
      <c r="O68" s="58">
        <v>15</v>
      </c>
      <c r="P68" s="59">
        <f t="shared" si="0"/>
        <v>16.65</v>
      </c>
    </row>
    <row r="69" s="6" customFormat="1" ht="50" customHeight="1" spans="1:16">
      <c r="A69" s="48"/>
      <c r="B69" s="48"/>
      <c r="C69" s="48"/>
      <c r="D69" s="60"/>
      <c r="E69" s="50" t="s">
        <v>65</v>
      </c>
      <c r="F69" s="51" t="s">
        <v>42</v>
      </c>
      <c r="G69" s="52" t="s">
        <v>43</v>
      </c>
      <c r="H69" s="53" t="s">
        <v>44</v>
      </c>
      <c r="I69" s="54" t="s">
        <v>30</v>
      </c>
      <c r="J69" s="55">
        <v>88</v>
      </c>
      <c r="K69" s="55"/>
      <c r="L69" s="56"/>
      <c r="M69" s="55" t="s">
        <v>31</v>
      </c>
      <c r="N69" s="57" t="s">
        <v>32</v>
      </c>
      <c r="O69" s="58">
        <v>15</v>
      </c>
      <c r="P69" s="59">
        <f t="shared" si="0"/>
        <v>16.65</v>
      </c>
    </row>
    <row r="70" s="6" customFormat="1" ht="50" customHeight="1" spans="1:16">
      <c r="A70" s="48"/>
      <c r="B70" s="48" t="s">
        <v>66</v>
      </c>
      <c r="C70" s="48"/>
      <c r="D70" s="49" t="s">
        <v>67</v>
      </c>
      <c r="E70" s="50" t="s">
        <v>68</v>
      </c>
      <c r="F70" s="51" t="s">
        <v>27</v>
      </c>
      <c r="G70" s="52" t="s">
        <v>28</v>
      </c>
      <c r="H70" s="53" t="s">
        <v>29</v>
      </c>
      <c r="I70" s="54" t="s">
        <v>30</v>
      </c>
      <c r="J70" s="55">
        <v>77</v>
      </c>
      <c r="K70" s="55"/>
      <c r="L70" s="56"/>
      <c r="M70" s="55" t="s">
        <v>31</v>
      </c>
      <c r="N70" s="57" t="s">
        <v>32</v>
      </c>
      <c r="O70" s="58">
        <v>18</v>
      </c>
      <c r="P70" s="59">
        <f t="shared" si="0"/>
        <v>19.98</v>
      </c>
    </row>
    <row r="71" s="6" customFormat="1" ht="50" customHeight="1" spans="1:16">
      <c r="A71" s="48"/>
      <c r="B71" s="48"/>
      <c r="C71" s="48"/>
      <c r="D71" s="60"/>
      <c r="E71" s="50" t="s">
        <v>68</v>
      </c>
      <c r="F71" s="51" t="s">
        <v>33</v>
      </c>
      <c r="G71" s="52" t="s">
        <v>34</v>
      </c>
      <c r="H71" s="53" t="s">
        <v>35</v>
      </c>
      <c r="I71" s="54" t="s">
        <v>30</v>
      </c>
      <c r="J71" s="55">
        <v>91</v>
      </c>
      <c r="K71" s="55"/>
      <c r="L71" s="56"/>
      <c r="M71" s="55" t="s">
        <v>31</v>
      </c>
      <c r="N71" s="57" t="s">
        <v>32</v>
      </c>
      <c r="O71" s="58">
        <v>18</v>
      </c>
      <c r="P71" s="59">
        <f t="shared" si="0"/>
        <v>19.98</v>
      </c>
    </row>
    <row r="72" s="6" customFormat="1" ht="50" customHeight="1" spans="1:16">
      <c r="A72" s="48"/>
      <c r="B72" s="48"/>
      <c r="C72" s="48"/>
      <c r="D72" s="60"/>
      <c r="E72" s="50" t="s">
        <v>68</v>
      </c>
      <c r="F72" s="51" t="s">
        <v>36</v>
      </c>
      <c r="G72" s="52" t="s">
        <v>37</v>
      </c>
      <c r="H72" s="53" t="s">
        <v>38</v>
      </c>
      <c r="I72" s="54" t="s">
        <v>30</v>
      </c>
      <c r="J72" s="55">
        <v>102</v>
      </c>
      <c r="K72" s="55"/>
      <c r="L72" s="56"/>
      <c r="M72" s="55" t="s">
        <v>31</v>
      </c>
      <c r="N72" s="57" t="s">
        <v>32</v>
      </c>
      <c r="O72" s="58">
        <v>18</v>
      </c>
      <c r="P72" s="59">
        <f t="shared" si="0"/>
        <v>19.98</v>
      </c>
    </row>
    <row r="73" s="6" customFormat="1" ht="50" customHeight="1" spans="1:16">
      <c r="A73" s="48"/>
      <c r="B73" s="48"/>
      <c r="C73" s="48"/>
      <c r="D73" s="60"/>
      <c r="E73" s="50" t="s">
        <v>68</v>
      </c>
      <c r="F73" s="51" t="s">
        <v>39</v>
      </c>
      <c r="G73" s="52" t="s">
        <v>40</v>
      </c>
      <c r="H73" s="53" t="s">
        <v>41</v>
      </c>
      <c r="I73" s="54" t="s">
        <v>30</v>
      </c>
      <c r="J73" s="55">
        <v>122</v>
      </c>
      <c r="K73" s="55"/>
      <c r="L73" s="56"/>
      <c r="M73" s="55" t="s">
        <v>31</v>
      </c>
      <c r="N73" s="57" t="s">
        <v>32</v>
      </c>
      <c r="O73" s="58">
        <v>18</v>
      </c>
      <c r="P73" s="59">
        <f t="shared" si="0"/>
        <v>19.98</v>
      </c>
    </row>
    <row r="74" s="6" customFormat="1" ht="50" customHeight="1" spans="1:16">
      <c r="A74" s="48"/>
      <c r="B74" s="48"/>
      <c r="C74" s="48"/>
      <c r="D74" s="60"/>
      <c r="E74" s="50" t="s">
        <v>68</v>
      </c>
      <c r="F74" s="51" t="s">
        <v>42</v>
      </c>
      <c r="G74" s="52" t="s">
        <v>43</v>
      </c>
      <c r="H74" s="53" t="s">
        <v>44</v>
      </c>
      <c r="I74" s="54" t="s">
        <v>30</v>
      </c>
      <c r="J74" s="55">
        <v>140</v>
      </c>
      <c r="K74" s="55"/>
      <c r="L74" s="56"/>
      <c r="M74" s="55" t="s">
        <v>31</v>
      </c>
      <c r="N74" s="57" t="s">
        <v>32</v>
      </c>
      <c r="O74" s="58">
        <v>18</v>
      </c>
      <c r="P74" s="59">
        <f t="shared" si="0"/>
        <v>19.98</v>
      </c>
    </row>
    <row r="75" s="6" customFormat="1" ht="50" customHeight="1" spans="1:16">
      <c r="A75" s="48"/>
      <c r="B75" s="48" t="s">
        <v>69</v>
      </c>
      <c r="C75" s="48"/>
      <c r="D75" s="49" t="s">
        <v>67</v>
      </c>
      <c r="E75" s="50" t="s">
        <v>70</v>
      </c>
      <c r="F75" s="51" t="s">
        <v>27</v>
      </c>
      <c r="G75" s="52" t="s">
        <v>28</v>
      </c>
      <c r="H75" s="53" t="s">
        <v>29</v>
      </c>
      <c r="I75" s="54" t="s">
        <v>30</v>
      </c>
      <c r="J75" s="55">
        <v>77</v>
      </c>
      <c r="K75" s="55"/>
      <c r="L75" s="56"/>
      <c r="M75" s="55" t="s">
        <v>31</v>
      </c>
      <c r="N75" s="57" t="s">
        <v>32</v>
      </c>
      <c r="O75" s="58">
        <v>18</v>
      </c>
      <c r="P75" s="59">
        <f t="shared" ref="P75:P138" si="1">O75*1.11</f>
        <v>19.98</v>
      </c>
    </row>
    <row r="76" s="6" customFormat="1" ht="50" customHeight="1" spans="1:16">
      <c r="A76" s="48"/>
      <c r="B76" s="48"/>
      <c r="C76" s="48"/>
      <c r="D76" s="60"/>
      <c r="E76" s="50" t="s">
        <v>70</v>
      </c>
      <c r="F76" s="51" t="s">
        <v>33</v>
      </c>
      <c r="G76" s="52" t="s">
        <v>34</v>
      </c>
      <c r="H76" s="53" t="s">
        <v>35</v>
      </c>
      <c r="I76" s="54" t="s">
        <v>30</v>
      </c>
      <c r="J76" s="55">
        <v>91</v>
      </c>
      <c r="K76" s="55"/>
      <c r="L76" s="56"/>
      <c r="M76" s="55" t="s">
        <v>31</v>
      </c>
      <c r="N76" s="57" t="s">
        <v>32</v>
      </c>
      <c r="O76" s="58">
        <v>18</v>
      </c>
      <c r="P76" s="59">
        <f t="shared" si="1"/>
        <v>19.98</v>
      </c>
    </row>
    <row r="77" s="6" customFormat="1" ht="50" customHeight="1" spans="1:16">
      <c r="A77" s="48"/>
      <c r="B77" s="48"/>
      <c r="C77" s="48"/>
      <c r="D77" s="60"/>
      <c r="E77" s="50" t="s">
        <v>70</v>
      </c>
      <c r="F77" s="51" t="s">
        <v>36</v>
      </c>
      <c r="G77" s="52" t="s">
        <v>37</v>
      </c>
      <c r="H77" s="53" t="s">
        <v>38</v>
      </c>
      <c r="I77" s="54" t="s">
        <v>30</v>
      </c>
      <c r="J77" s="55">
        <v>102</v>
      </c>
      <c r="K77" s="55"/>
      <c r="L77" s="56"/>
      <c r="M77" s="55" t="s">
        <v>31</v>
      </c>
      <c r="N77" s="57" t="s">
        <v>32</v>
      </c>
      <c r="O77" s="58">
        <v>18</v>
      </c>
      <c r="P77" s="59">
        <f t="shared" si="1"/>
        <v>19.98</v>
      </c>
    </row>
    <row r="78" s="6" customFormat="1" ht="50" customHeight="1" spans="1:16">
      <c r="A78" s="48"/>
      <c r="B78" s="48"/>
      <c r="C78" s="48"/>
      <c r="D78" s="60"/>
      <c r="E78" s="50" t="s">
        <v>70</v>
      </c>
      <c r="F78" s="51" t="s">
        <v>39</v>
      </c>
      <c r="G78" s="52" t="s">
        <v>40</v>
      </c>
      <c r="H78" s="53" t="s">
        <v>41</v>
      </c>
      <c r="I78" s="54" t="s">
        <v>30</v>
      </c>
      <c r="J78" s="55">
        <v>122</v>
      </c>
      <c r="K78" s="55"/>
      <c r="L78" s="56"/>
      <c r="M78" s="55" t="s">
        <v>31</v>
      </c>
      <c r="N78" s="57" t="s">
        <v>32</v>
      </c>
      <c r="O78" s="58">
        <v>18</v>
      </c>
      <c r="P78" s="59">
        <f t="shared" si="1"/>
        <v>19.98</v>
      </c>
    </row>
    <row r="79" s="6" customFormat="1" ht="50" customHeight="1" spans="1:16">
      <c r="A79" s="48"/>
      <c r="B79" s="48"/>
      <c r="C79" s="48"/>
      <c r="D79" s="60"/>
      <c r="E79" s="50" t="s">
        <v>70</v>
      </c>
      <c r="F79" s="51" t="s">
        <v>42</v>
      </c>
      <c r="G79" s="52" t="s">
        <v>43</v>
      </c>
      <c r="H79" s="53" t="s">
        <v>44</v>
      </c>
      <c r="I79" s="54" t="s">
        <v>30</v>
      </c>
      <c r="J79" s="55">
        <v>140</v>
      </c>
      <c r="K79" s="55"/>
      <c r="L79" s="56"/>
      <c r="M79" s="55" t="s">
        <v>31</v>
      </c>
      <c r="N79" s="57" t="s">
        <v>32</v>
      </c>
      <c r="O79" s="58">
        <v>18</v>
      </c>
      <c r="P79" s="59">
        <f t="shared" si="1"/>
        <v>19.98</v>
      </c>
    </row>
    <row r="80" s="6" customFormat="1" ht="50" customHeight="1" spans="1:16">
      <c r="A80" s="48"/>
      <c r="B80" s="48" t="s">
        <v>71</v>
      </c>
      <c r="C80" s="48"/>
      <c r="D80" s="49" t="s">
        <v>72</v>
      </c>
      <c r="E80" s="50" t="s">
        <v>73</v>
      </c>
      <c r="F80" s="51" t="s">
        <v>27</v>
      </c>
      <c r="G80" s="52" t="s">
        <v>28</v>
      </c>
      <c r="H80" s="53" t="s">
        <v>29</v>
      </c>
      <c r="I80" s="54" t="s">
        <v>30</v>
      </c>
      <c r="J80" s="55">
        <v>75</v>
      </c>
      <c r="K80" s="55"/>
      <c r="L80" s="56"/>
      <c r="M80" s="55" t="s">
        <v>31</v>
      </c>
      <c r="N80" s="57" t="s">
        <v>32</v>
      </c>
      <c r="O80" s="58">
        <v>20</v>
      </c>
      <c r="P80" s="59">
        <f t="shared" si="1"/>
        <v>22.2</v>
      </c>
    </row>
    <row r="81" s="6" customFormat="1" ht="50" customHeight="1" spans="1:16">
      <c r="A81" s="48"/>
      <c r="B81" s="48"/>
      <c r="C81" s="48"/>
      <c r="D81" s="60"/>
      <c r="E81" s="50" t="s">
        <v>73</v>
      </c>
      <c r="F81" s="51" t="s">
        <v>33</v>
      </c>
      <c r="G81" s="52" t="s">
        <v>34</v>
      </c>
      <c r="H81" s="53" t="s">
        <v>35</v>
      </c>
      <c r="I81" s="54" t="s">
        <v>30</v>
      </c>
      <c r="J81" s="55">
        <v>93</v>
      </c>
      <c r="K81" s="55"/>
      <c r="L81" s="56"/>
      <c r="M81" s="55" t="s">
        <v>31</v>
      </c>
      <c r="N81" s="57" t="s">
        <v>32</v>
      </c>
      <c r="O81" s="58">
        <v>20</v>
      </c>
      <c r="P81" s="59">
        <f t="shared" si="1"/>
        <v>22.2</v>
      </c>
    </row>
    <row r="82" s="6" customFormat="1" ht="50" customHeight="1" spans="1:16">
      <c r="A82" s="48"/>
      <c r="B82" s="48"/>
      <c r="C82" s="48"/>
      <c r="D82" s="60"/>
      <c r="E82" s="50" t="s">
        <v>73</v>
      </c>
      <c r="F82" s="51" t="s">
        <v>36</v>
      </c>
      <c r="G82" s="52" t="s">
        <v>37</v>
      </c>
      <c r="H82" s="53" t="s">
        <v>38</v>
      </c>
      <c r="I82" s="54" t="s">
        <v>30</v>
      </c>
      <c r="J82" s="55">
        <v>105</v>
      </c>
      <c r="K82" s="55"/>
      <c r="L82" s="56"/>
      <c r="M82" s="55" t="s">
        <v>31</v>
      </c>
      <c r="N82" s="57" t="s">
        <v>32</v>
      </c>
      <c r="O82" s="58">
        <v>20</v>
      </c>
      <c r="P82" s="59">
        <f t="shared" si="1"/>
        <v>22.2</v>
      </c>
    </row>
    <row r="83" s="6" customFormat="1" ht="50" customHeight="1" spans="1:16">
      <c r="A83" s="48"/>
      <c r="B83" s="48"/>
      <c r="C83" s="48"/>
      <c r="D83" s="60"/>
      <c r="E83" s="50" t="s">
        <v>73</v>
      </c>
      <c r="F83" s="51" t="s">
        <v>39</v>
      </c>
      <c r="G83" s="52" t="s">
        <v>40</v>
      </c>
      <c r="H83" s="53" t="s">
        <v>41</v>
      </c>
      <c r="I83" s="54" t="s">
        <v>30</v>
      </c>
      <c r="J83" s="55">
        <v>122</v>
      </c>
      <c r="K83" s="55"/>
      <c r="L83" s="56"/>
      <c r="M83" s="55" t="s">
        <v>31</v>
      </c>
      <c r="N83" s="57" t="s">
        <v>32</v>
      </c>
      <c r="O83" s="58">
        <v>20</v>
      </c>
      <c r="P83" s="59">
        <f t="shared" si="1"/>
        <v>22.2</v>
      </c>
    </row>
    <row r="84" s="6" customFormat="1" ht="50" customHeight="1" spans="1:16">
      <c r="A84" s="48"/>
      <c r="B84" s="48"/>
      <c r="C84" s="48"/>
      <c r="D84" s="60"/>
      <c r="E84" s="50" t="s">
        <v>73</v>
      </c>
      <c r="F84" s="51" t="s">
        <v>42</v>
      </c>
      <c r="G84" s="52" t="s">
        <v>43</v>
      </c>
      <c r="H84" s="53" t="s">
        <v>44</v>
      </c>
      <c r="I84" s="54" t="s">
        <v>30</v>
      </c>
      <c r="J84" s="55">
        <v>148</v>
      </c>
      <c r="K84" s="55"/>
      <c r="L84" s="56"/>
      <c r="M84" s="55" t="s">
        <v>31</v>
      </c>
      <c r="N84" s="57" t="s">
        <v>32</v>
      </c>
      <c r="O84" s="58">
        <v>20</v>
      </c>
      <c r="P84" s="59">
        <f t="shared" si="1"/>
        <v>22.2</v>
      </c>
    </row>
    <row r="85" s="6" customFormat="1" ht="50" customHeight="1" spans="1:16">
      <c r="A85" s="48"/>
      <c r="B85" s="48" t="s">
        <v>74</v>
      </c>
      <c r="C85" s="48"/>
      <c r="D85" s="49" t="s">
        <v>72</v>
      </c>
      <c r="E85" s="50" t="s">
        <v>48</v>
      </c>
      <c r="F85" s="51" t="s">
        <v>27</v>
      </c>
      <c r="G85" s="52" t="s">
        <v>28</v>
      </c>
      <c r="H85" s="53" t="s">
        <v>29</v>
      </c>
      <c r="I85" s="54" t="s">
        <v>30</v>
      </c>
      <c r="J85" s="55">
        <v>75</v>
      </c>
      <c r="K85" s="55"/>
      <c r="L85" s="56"/>
      <c r="M85" s="55" t="s">
        <v>31</v>
      </c>
      <c r="N85" s="57" t="s">
        <v>32</v>
      </c>
      <c r="O85" s="58">
        <v>20</v>
      </c>
      <c r="P85" s="59">
        <f t="shared" si="1"/>
        <v>22.2</v>
      </c>
    </row>
    <row r="86" s="6" customFormat="1" ht="50" customHeight="1" spans="1:16">
      <c r="A86" s="48"/>
      <c r="B86" s="48"/>
      <c r="C86" s="48"/>
      <c r="D86" s="60"/>
      <c r="E86" s="50" t="s">
        <v>48</v>
      </c>
      <c r="F86" s="51" t="s">
        <v>33</v>
      </c>
      <c r="G86" s="52" t="s">
        <v>34</v>
      </c>
      <c r="H86" s="53" t="s">
        <v>35</v>
      </c>
      <c r="I86" s="54" t="s">
        <v>30</v>
      </c>
      <c r="J86" s="55">
        <v>93</v>
      </c>
      <c r="K86" s="55"/>
      <c r="L86" s="56"/>
      <c r="M86" s="55" t="s">
        <v>31</v>
      </c>
      <c r="N86" s="57" t="s">
        <v>32</v>
      </c>
      <c r="O86" s="58">
        <v>20</v>
      </c>
      <c r="P86" s="59">
        <f t="shared" si="1"/>
        <v>22.2</v>
      </c>
    </row>
    <row r="87" s="6" customFormat="1" ht="50" customHeight="1" spans="1:16">
      <c r="A87" s="48"/>
      <c r="B87" s="48"/>
      <c r="C87" s="48"/>
      <c r="D87" s="60"/>
      <c r="E87" s="50" t="s">
        <v>48</v>
      </c>
      <c r="F87" s="51" t="s">
        <v>36</v>
      </c>
      <c r="G87" s="52" t="s">
        <v>37</v>
      </c>
      <c r="H87" s="53" t="s">
        <v>38</v>
      </c>
      <c r="I87" s="54" t="s">
        <v>30</v>
      </c>
      <c r="J87" s="55">
        <v>105</v>
      </c>
      <c r="K87" s="55"/>
      <c r="L87" s="56"/>
      <c r="M87" s="55" t="s">
        <v>31</v>
      </c>
      <c r="N87" s="57" t="s">
        <v>32</v>
      </c>
      <c r="O87" s="58">
        <v>20</v>
      </c>
      <c r="P87" s="59">
        <f t="shared" si="1"/>
        <v>22.2</v>
      </c>
    </row>
    <row r="88" s="6" customFormat="1" ht="50" customHeight="1" spans="1:16">
      <c r="A88" s="48"/>
      <c r="B88" s="48"/>
      <c r="C88" s="48"/>
      <c r="D88" s="60"/>
      <c r="E88" s="50" t="s">
        <v>48</v>
      </c>
      <c r="F88" s="51" t="s">
        <v>39</v>
      </c>
      <c r="G88" s="52" t="s">
        <v>40</v>
      </c>
      <c r="H88" s="53" t="s">
        <v>41</v>
      </c>
      <c r="I88" s="54" t="s">
        <v>30</v>
      </c>
      <c r="J88" s="55">
        <v>122</v>
      </c>
      <c r="K88" s="55"/>
      <c r="L88" s="56"/>
      <c r="M88" s="55" t="s">
        <v>31</v>
      </c>
      <c r="N88" s="57" t="s">
        <v>32</v>
      </c>
      <c r="O88" s="58">
        <v>20</v>
      </c>
      <c r="P88" s="59">
        <f t="shared" si="1"/>
        <v>22.2</v>
      </c>
    </row>
    <row r="89" s="6" customFormat="1" ht="50" customHeight="1" spans="1:16">
      <c r="A89" s="48"/>
      <c r="B89" s="48"/>
      <c r="C89" s="48"/>
      <c r="D89" s="60"/>
      <c r="E89" s="50" t="s">
        <v>48</v>
      </c>
      <c r="F89" s="51" t="s">
        <v>42</v>
      </c>
      <c r="G89" s="52" t="s">
        <v>43</v>
      </c>
      <c r="H89" s="53" t="s">
        <v>44</v>
      </c>
      <c r="I89" s="54" t="s">
        <v>30</v>
      </c>
      <c r="J89" s="55">
        <v>148</v>
      </c>
      <c r="K89" s="55"/>
      <c r="L89" s="56"/>
      <c r="M89" s="55" t="s">
        <v>31</v>
      </c>
      <c r="N89" s="57" t="s">
        <v>32</v>
      </c>
      <c r="O89" s="58">
        <v>20</v>
      </c>
      <c r="P89" s="59">
        <f t="shared" si="1"/>
        <v>22.2</v>
      </c>
    </row>
    <row r="90" s="6" customFormat="1" ht="48" customHeight="1" spans="1:16">
      <c r="A90" s="48"/>
      <c r="B90" s="48" t="s">
        <v>75</v>
      </c>
      <c r="C90" s="48"/>
      <c r="D90" s="49" t="s">
        <v>76</v>
      </c>
      <c r="E90" s="50" t="s">
        <v>50</v>
      </c>
      <c r="F90" s="51" t="s">
        <v>27</v>
      </c>
      <c r="G90" s="61" t="s">
        <v>77</v>
      </c>
      <c r="H90" s="53" t="s">
        <v>29</v>
      </c>
      <c r="I90" s="54" t="s">
        <v>30</v>
      </c>
      <c r="J90" s="55">
        <v>70</v>
      </c>
      <c r="K90" s="55">
        <v>140</v>
      </c>
      <c r="L90" s="56">
        <v>8.6</v>
      </c>
      <c r="M90" s="55" t="s">
        <v>31</v>
      </c>
      <c r="N90" s="57" t="s">
        <v>32</v>
      </c>
      <c r="O90" s="58">
        <v>19</v>
      </c>
      <c r="P90" s="59">
        <f t="shared" si="1"/>
        <v>21.09</v>
      </c>
    </row>
    <row r="91" s="6" customFormat="1" ht="45" customHeight="1" spans="1:16">
      <c r="A91" s="48"/>
      <c r="B91" s="48"/>
      <c r="C91" s="48"/>
      <c r="D91" s="60"/>
      <c r="E91" s="50" t="s">
        <v>50</v>
      </c>
      <c r="F91" s="51" t="s">
        <v>33</v>
      </c>
      <c r="G91" s="61" t="s">
        <v>78</v>
      </c>
      <c r="H91" s="53" t="s">
        <v>35</v>
      </c>
      <c r="I91" s="54" t="s">
        <v>30</v>
      </c>
      <c r="J91" s="55">
        <v>90</v>
      </c>
      <c r="K91" s="55">
        <v>100</v>
      </c>
      <c r="L91" s="56">
        <v>8.6</v>
      </c>
      <c r="M91" s="55" t="s">
        <v>31</v>
      </c>
      <c r="N91" s="57" t="s">
        <v>32</v>
      </c>
      <c r="O91" s="58">
        <v>21</v>
      </c>
      <c r="P91" s="59">
        <f t="shared" si="1"/>
        <v>23.31</v>
      </c>
    </row>
    <row r="92" s="6" customFormat="1" ht="45" customHeight="1" spans="1:16">
      <c r="A92" s="48"/>
      <c r="B92" s="48"/>
      <c r="C92" s="48"/>
      <c r="D92" s="60"/>
      <c r="E92" s="50" t="s">
        <v>50</v>
      </c>
      <c r="F92" s="51" t="s">
        <v>36</v>
      </c>
      <c r="G92" s="61" t="s">
        <v>79</v>
      </c>
      <c r="H92" s="53" t="s">
        <v>38</v>
      </c>
      <c r="I92" s="54" t="s">
        <v>30</v>
      </c>
      <c r="J92" s="55">
        <v>100</v>
      </c>
      <c r="K92" s="55">
        <v>80</v>
      </c>
      <c r="L92" s="56">
        <v>8.8</v>
      </c>
      <c r="M92" s="55" t="s">
        <v>31</v>
      </c>
      <c r="N92" s="57" t="s">
        <v>32</v>
      </c>
      <c r="O92" s="58">
        <v>23</v>
      </c>
      <c r="P92" s="59">
        <f t="shared" si="1"/>
        <v>25.53</v>
      </c>
    </row>
    <row r="93" s="6" customFormat="1" ht="45" customHeight="1" spans="1:16">
      <c r="A93" s="48"/>
      <c r="B93" s="48"/>
      <c r="C93" s="48"/>
      <c r="D93" s="60"/>
      <c r="E93" s="50" t="s">
        <v>50</v>
      </c>
      <c r="F93" s="51" t="s">
        <v>39</v>
      </c>
      <c r="G93" s="61" t="s">
        <v>80</v>
      </c>
      <c r="H93" s="53" t="s">
        <v>41</v>
      </c>
      <c r="I93" s="54" t="s">
        <v>30</v>
      </c>
      <c r="J93" s="55">
        <v>130</v>
      </c>
      <c r="K93" s="55">
        <v>70</v>
      </c>
      <c r="L93" s="56">
        <v>8.7</v>
      </c>
      <c r="M93" s="55" t="s">
        <v>31</v>
      </c>
      <c r="N93" s="57" t="s">
        <v>32</v>
      </c>
      <c r="O93" s="58">
        <v>25</v>
      </c>
      <c r="P93" s="59">
        <f t="shared" si="1"/>
        <v>27.75</v>
      </c>
    </row>
    <row r="94" s="6" customFormat="1" ht="45" customHeight="1" spans="1:16">
      <c r="A94" s="48"/>
      <c r="B94" s="48"/>
      <c r="C94" s="48"/>
      <c r="D94" s="60"/>
      <c r="E94" s="50" t="s">
        <v>50</v>
      </c>
      <c r="F94" s="51" t="s">
        <v>42</v>
      </c>
      <c r="G94" s="61" t="s">
        <v>81</v>
      </c>
      <c r="H94" s="53" t="s">
        <v>44</v>
      </c>
      <c r="I94" s="54" t="s">
        <v>82</v>
      </c>
      <c r="J94" s="55">
        <v>150</v>
      </c>
      <c r="K94" s="55">
        <v>60</v>
      </c>
      <c r="L94" s="56">
        <v>10.6</v>
      </c>
      <c r="M94" s="55" t="s">
        <v>31</v>
      </c>
      <c r="N94" s="57" t="s">
        <v>32</v>
      </c>
      <c r="O94" s="58">
        <v>27</v>
      </c>
      <c r="P94" s="59">
        <f t="shared" si="1"/>
        <v>29.97</v>
      </c>
    </row>
    <row r="95" s="6" customFormat="1" ht="45" customHeight="1" spans="1:16">
      <c r="A95" s="48"/>
      <c r="B95" s="48"/>
      <c r="C95" s="48"/>
      <c r="D95" s="60"/>
      <c r="E95" s="50" t="s">
        <v>50</v>
      </c>
      <c r="F95" s="51" t="s">
        <v>83</v>
      </c>
      <c r="G95" s="61" t="s">
        <v>84</v>
      </c>
      <c r="H95" s="53" t="s">
        <v>85</v>
      </c>
      <c r="I95" s="54" t="s">
        <v>82</v>
      </c>
      <c r="J95" s="55">
        <v>180</v>
      </c>
      <c r="K95" s="55">
        <v>40</v>
      </c>
      <c r="L95" s="56">
        <v>9.4</v>
      </c>
      <c r="M95" s="55" t="s">
        <v>31</v>
      </c>
      <c r="N95" s="57" t="s">
        <v>32</v>
      </c>
      <c r="O95" s="58">
        <v>30</v>
      </c>
      <c r="P95" s="59">
        <f t="shared" si="1"/>
        <v>33.3</v>
      </c>
    </row>
    <row r="96" s="6" customFormat="1" ht="45" customHeight="1" spans="1:16">
      <c r="A96" s="48"/>
      <c r="B96" s="48"/>
      <c r="C96" s="48"/>
      <c r="D96" s="60"/>
      <c r="E96" s="50" t="s">
        <v>50</v>
      </c>
      <c r="F96" s="51" t="s">
        <v>86</v>
      </c>
      <c r="G96" s="61" t="s">
        <v>87</v>
      </c>
      <c r="H96" s="53" t="s">
        <v>88</v>
      </c>
      <c r="I96" s="54" t="s">
        <v>89</v>
      </c>
      <c r="J96" s="55">
        <v>230</v>
      </c>
      <c r="K96" s="55">
        <v>30</v>
      </c>
      <c r="L96" s="56">
        <v>8.4</v>
      </c>
      <c r="M96" s="55" t="s">
        <v>31</v>
      </c>
      <c r="N96" s="57" t="s">
        <v>32</v>
      </c>
      <c r="O96" s="58">
        <v>32</v>
      </c>
      <c r="P96" s="59">
        <f t="shared" si="1"/>
        <v>35.52</v>
      </c>
    </row>
    <row r="97" s="6" customFormat="1" ht="45" customHeight="1" spans="1:16">
      <c r="A97" s="48"/>
      <c r="B97" s="48"/>
      <c r="C97" s="48"/>
      <c r="D97" s="60"/>
      <c r="E97" s="50" t="s">
        <v>50</v>
      </c>
      <c r="F97" s="51" t="s">
        <v>90</v>
      </c>
      <c r="G97" s="61" t="s">
        <v>91</v>
      </c>
      <c r="H97" s="53" t="s">
        <v>92</v>
      </c>
      <c r="I97" s="54" t="s">
        <v>89</v>
      </c>
      <c r="J97" s="55">
        <v>360</v>
      </c>
      <c r="K97" s="55">
        <v>20</v>
      </c>
      <c r="L97" s="56">
        <v>9.1</v>
      </c>
      <c r="M97" s="55" t="s">
        <v>31</v>
      </c>
      <c r="N97" s="57" t="s">
        <v>32</v>
      </c>
      <c r="O97" s="58">
        <v>34</v>
      </c>
      <c r="P97" s="59">
        <f t="shared" si="1"/>
        <v>37.74</v>
      </c>
    </row>
    <row r="98" s="6" customFormat="1" ht="45" customHeight="1" spans="1:16">
      <c r="A98" s="48"/>
      <c r="B98" s="48" t="s">
        <v>93</v>
      </c>
      <c r="C98" s="48"/>
      <c r="D98" s="49" t="s">
        <v>76</v>
      </c>
      <c r="E98" s="50" t="s">
        <v>48</v>
      </c>
      <c r="F98" s="51" t="s">
        <v>27</v>
      </c>
      <c r="G98" s="61" t="s">
        <v>77</v>
      </c>
      <c r="H98" s="53" t="s">
        <v>29</v>
      </c>
      <c r="I98" s="54" t="s">
        <v>30</v>
      </c>
      <c r="J98" s="55">
        <v>70</v>
      </c>
      <c r="K98" s="55">
        <v>140</v>
      </c>
      <c r="L98" s="56">
        <v>8.6</v>
      </c>
      <c r="M98" s="55" t="s">
        <v>31</v>
      </c>
      <c r="N98" s="57" t="s">
        <v>32</v>
      </c>
      <c r="O98" s="58">
        <v>19</v>
      </c>
      <c r="P98" s="59">
        <f t="shared" si="1"/>
        <v>21.09</v>
      </c>
    </row>
    <row r="99" s="6" customFormat="1" ht="45" customHeight="1" spans="1:16">
      <c r="A99" s="48"/>
      <c r="B99" s="48"/>
      <c r="C99" s="48"/>
      <c r="D99" s="60"/>
      <c r="E99" s="50" t="s">
        <v>48</v>
      </c>
      <c r="F99" s="51" t="s">
        <v>33</v>
      </c>
      <c r="G99" s="61" t="s">
        <v>78</v>
      </c>
      <c r="H99" s="53" t="s">
        <v>35</v>
      </c>
      <c r="I99" s="54" t="s">
        <v>30</v>
      </c>
      <c r="J99" s="55">
        <v>90</v>
      </c>
      <c r="K99" s="55">
        <v>100</v>
      </c>
      <c r="L99" s="56">
        <v>8.6</v>
      </c>
      <c r="M99" s="55" t="s">
        <v>31</v>
      </c>
      <c r="N99" s="57" t="s">
        <v>32</v>
      </c>
      <c r="O99" s="58">
        <v>21</v>
      </c>
      <c r="P99" s="59">
        <f t="shared" si="1"/>
        <v>23.31</v>
      </c>
    </row>
    <row r="100" s="6" customFormat="1" ht="45" customHeight="1" spans="1:16">
      <c r="A100" s="48"/>
      <c r="B100" s="48"/>
      <c r="C100" s="48"/>
      <c r="D100" s="60"/>
      <c r="E100" s="50" t="s">
        <v>48</v>
      </c>
      <c r="F100" s="51" t="s">
        <v>36</v>
      </c>
      <c r="G100" s="61" t="s">
        <v>79</v>
      </c>
      <c r="H100" s="53" t="s">
        <v>38</v>
      </c>
      <c r="I100" s="54" t="s">
        <v>30</v>
      </c>
      <c r="J100" s="55">
        <v>100</v>
      </c>
      <c r="K100" s="55">
        <v>80</v>
      </c>
      <c r="L100" s="56">
        <v>8.8</v>
      </c>
      <c r="M100" s="55" t="s">
        <v>31</v>
      </c>
      <c r="N100" s="57" t="s">
        <v>32</v>
      </c>
      <c r="O100" s="58">
        <v>23</v>
      </c>
      <c r="P100" s="59">
        <f t="shared" si="1"/>
        <v>25.53</v>
      </c>
    </row>
    <row r="101" s="6" customFormat="1" ht="45" customHeight="1" spans="1:16">
      <c r="A101" s="48"/>
      <c r="B101" s="48"/>
      <c r="C101" s="48"/>
      <c r="D101" s="60"/>
      <c r="E101" s="50" t="s">
        <v>48</v>
      </c>
      <c r="F101" s="51" t="s">
        <v>39</v>
      </c>
      <c r="G101" s="61" t="s">
        <v>80</v>
      </c>
      <c r="H101" s="53" t="s">
        <v>41</v>
      </c>
      <c r="I101" s="54" t="s">
        <v>30</v>
      </c>
      <c r="J101" s="55">
        <v>130</v>
      </c>
      <c r="K101" s="55">
        <v>70</v>
      </c>
      <c r="L101" s="56">
        <v>8.7</v>
      </c>
      <c r="M101" s="55" t="s">
        <v>31</v>
      </c>
      <c r="N101" s="57" t="s">
        <v>32</v>
      </c>
      <c r="O101" s="58">
        <v>25</v>
      </c>
      <c r="P101" s="59">
        <f t="shared" si="1"/>
        <v>27.75</v>
      </c>
    </row>
    <row r="102" s="6" customFormat="1" ht="45" customHeight="1" spans="1:16">
      <c r="A102" s="48"/>
      <c r="B102" s="48"/>
      <c r="C102" s="48"/>
      <c r="D102" s="60"/>
      <c r="E102" s="50" t="s">
        <v>48</v>
      </c>
      <c r="F102" s="51" t="s">
        <v>42</v>
      </c>
      <c r="G102" s="61" t="s">
        <v>81</v>
      </c>
      <c r="H102" s="53" t="s">
        <v>44</v>
      </c>
      <c r="I102" s="54" t="s">
        <v>82</v>
      </c>
      <c r="J102" s="55">
        <v>150</v>
      </c>
      <c r="K102" s="55">
        <v>60</v>
      </c>
      <c r="L102" s="56">
        <v>10.6</v>
      </c>
      <c r="M102" s="55" t="s">
        <v>31</v>
      </c>
      <c r="N102" s="57" t="s">
        <v>32</v>
      </c>
      <c r="O102" s="58">
        <v>27</v>
      </c>
      <c r="P102" s="59">
        <f t="shared" si="1"/>
        <v>29.97</v>
      </c>
    </row>
    <row r="103" s="6" customFormat="1" ht="45" customHeight="1" spans="1:16">
      <c r="A103" s="48"/>
      <c r="B103" s="48"/>
      <c r="C103" s="48"/>
      <c r="D103" s="60"/>
      <c r="E103" s="50" t="s">
        <v>48</v>
      </c>
      <c r="F103" s="51" t="s">
        <v>83</v>
      </c>
      <c r="G103" s="61" t="s">
        <v>84</v>
      </c>
      <c r="H103" s="53" t="s">
        <v>85</v>
      </c>
      <c r="I103" s="54" t="s">
        <v>82</v>
      </c>
      <c r="J103" s="55">
        <v>180</v>
      </c>
      <c r="K103" s="55">
        <v>40</v>
      </c>
      <c r="L103" s="56">
        <v>9.4</v>
      </c>
      <c r="M103" s="55" t="s">
        <v>31</v>
      </c>
      <c r="N103" s="57" t="s">
        <v>32</v>
      </c>
      <c r="O103" s="58">
        <v>30</v>
      </c>
      <c r="P103" s="59">
        <f t="shared" si="1"/>
        <v>33.3</v>
      </c>
    </row>
    <row r="104" s="6" customFormat="1" ht="45" customHeight="1" spans="1:16">
      <c r="A104" s="48"/>
      <c r="B104" s="48"/>
      <c r="C104" s="48"/>
      <c r="D104" s="60"/>
      <c r="E104" s="50" t="s">
        <v>48</v>
      </c>
      <c r="F104" s="51" t="s">
        <v>86</v>
      </c>
      <c r="G104" s="61" t="s">
        <v>87</v>
      </c>
      <c r="H104" s="53" t="s">
        <v>88</v>
      </c>
      <c r="I104" s="54" t="s">
        <v>89</v>
      </c>
      <c r="J104" s="55">
        <v>230</v>
      </c>
      <c r="K104" s="55">
        <v>30</v>
      </c>
      <c r="L104" s="56">
        <v>8.4</v>
      </c>
      <c r="M104" s="55" t="s">
        <v>31</v>
      </c>
      <c r="N104" s="57" t="s">
        <v>32</v>
      </c>
      <c r="O104" s="58">
        <v>32</v>
      </c>
      <c r="P104" s="59">
        <f t="shared" si="1"/>
        <v>35.52</v>
      </c>
    </row>
    <row r="105" s="6" customFormat="1" ht="45" customHeight="1" spans="1:16">
      <c r="A105" s="48"/>
      <c r="B105" s="48"/>
      <c r="C105" s="48"/>
      <c r="D105" s="60"/>
      <c r="E105" s="50" t="s">
        <v>48</v>
      </c>
      <c r="F105" s="51" t="s">
        <v>90</v>
      </c>
      <c r="G105" s="61" t="s">
        <v>91</v>
      </c>
      <c r="H105" s="53" t="s">
        <v>92</v>
      </c>
      <c r="I105" s="54" t="s">
        <v>89</v>
      </c>
      <c r="J105" s="55">
        <v>360</v>
      </c>
      <c r="K105" s="55">
        <v>20</v>
      </c>
      <c r="L105" s="56">
        <v>9.1</v>
      </c>
      <c r="M105" s="55" t="s">
        <v>31</v>
      </c>
      <c r="N105" s="57" t="s">
        <v>32</v>
      </c>
      <c r="O105" s="58">
        <v>34</v>
      </c>
      <c r="P105" s="59">
        <f t="shared" si="1"/>
        <v>37.74</v>
      </c>
    </row>
    <row r="106" s="6" customFormat="1" ht="45" customHeight="1" spans="1:16">
      <c r="A106" s="48"/>
      <c r="B106" s="48" t="s">
        <v>94</v>
      </c>
      <c r="C106" s="48"/>
      <c r="D106" s="49" t="s">
        <v>76</v>
      </c>
      <c r="E106" s="50" t="s">
        <v>46</v>
      </c>
      <c r="F106" s="51" t="s">
        <v>27</v>
      </c>
      <c r="G106" s="61" t="s">
        <v>77</v>
      </c>
      <c r="H106" s="53" t="s">
        <v>29</v>
      </c>
      <c r="I106" s="54" t="s">
        <v>30</v>
      </c>
      <c r="J106" s="55">
        <v>70</v>
      </c>
      <c r="K106" s="55">
        <v>140</v>
      </c>
      <c r="L106" s="56">
        <v>8.6</v>
      </c>
      <c r="M106" s="55" t="s">
        <v>31</v>
      </c>
      <c r="N106" s="57" t="s">
        <v>32</v>
      </c>
      <c r="O106" s="58">
        <v>19</v>
      </c>
      <c r="P106" s="59">
        <f t="shared" si="1"/>
        <v>21.09</v>
      </c>
    </row>
    <row r="107" s="6" customFormat="1" ht="45" customHeight="1" spans="1:16">
      <c r="A107" s="48"/>
      <c r="B107" s="48"/>
      <c r="C107" s="48"/>
      <c r="D107" s="60"/>
      <c r="E107" s="50" t="s">
        <v>46</v>
      </c>
      <c r="F107" s="51" t="s">
        <v>33</v>
      </c>
      <c r="G107" s="61" t="s">
        <v>78</v>
      </c>
      <c r="H107" s="53" t="s">
        <v>35</v>
      </c>
      <c r="I107" s="54" t="s">
        <v>30</v>
      </c>
      <c r="J107" s="55">
        <v>90</v>
      </c>
      <c r="K107" s="55">
        <v>100</v>
      </c>
      <c r="L107" s="56">
        <v>8.6</v>
      </c>
      <c r="M107" s="55" t="s">
        <v>31</v>
      </c>
      <c r="N107" s="57" t="s">
        <v>32</v>
      </c>
      <c r="O107" s="58">
        <v>21</v>
      </c>
      <c r="P107" s="59">
        <f t="shared" si="1"/>
        <v>23.31</v>
      </c>
    </row>
    <row r="108" s="6" customFormat="1" ht="45" customHeight="1" spans="1:16">
      <c r="A108" s="48"/>
      <c r="B108" s="48"/>
      <c r="C108" s="48"/>
      <c r="D108" s="60"/>
      <c r="E108" s="50" t="s">
        <v>46</v>
      </c>
      <c r="F108" s="51" t="s">
        <v>36</v>
      </c>
      <c r="G108" s="61" t="s">
        <v>79</v>
      </c>
      <c r="H108" s="53" t="s">
        <v>38</v>
      </c>
      <c r="I108" s="54" t="s">
        <v>30</v>
      </c>
      <c r="J108" s="55">
        <v>100</v>
      </c>
      <c r="K108" s="55">
        <v>80</v>
      </c>
      <c r="L108" s="56">
        <v>8.8</v>
      </c>
      <c r="M108" s="55" t="s">
        <v>31</v>
      </c>
      <c r="N108" s="57" t="s">
        <v>32</v>
      </c>
      <c r="O108" s="58">
        <v>23</v>
      </c>
      <c r="P108" s="59">
        <f t="shared" si="1"/>
        <v>25.53</v>
      </c>
    </row>
    <row r="109" s="6" customFormat="1" ht="45" customHeight="1" spans="1:16">
      <c r="A109" s="48"/>
      <c r="B109" s="48"/>
      <c r="C109" s="48"/>
      <c r="D109" s="60"/>
      <c r="E109" s="50" t="s">
        <v>46</v>
      </c>
      <c r="F109" s="51" t="s">
        <v>39</v>
      </c>
      <c r="G109" s="61" t="s">
        <v>80</v>
      </c>
      <c r="H109" s="53" t="s">
        <v>41</v>
      </c>
      <c r="I109" s="54" t="s">
        <v>30</v>
      </c>
      <c r="J109" s="55">
        <v>130</v>
      </c>
      <c r="K109" s="55">
        <v>70</v>
      </c>
      <c r="L109" s="56">
        <v>8.7</v>
      </c>
      <c r="M109" s="55" t="s">
        <v>31</v>
      </c>
      <c r="N109" s="57" t="s">
        <v>32</v>
      </c>
      <c r="O109" s="58">
        <v>25</v>
      </c>
      <c r="P109" s="59">
        <f t="shared" si="1"/>
        <v>27.75</v>
      </c>
    </row>
    <row r="110" s="6" customFormat="1" ht="45" customHeight="1" spans="1:16">
      <c r="A110" s="48"/>
      <c r="B110" s="48"/>
      <c r="C110" s="48"/>
      <c r="D110" s="60"/>
      <c r="E110" s="50" t="s">
        <v>46</v>
      </c>
      <c r="F110" s="51" t="s">
        <v>42</v>
      </c>
      <c r="G110" s="61" t="s">
        <v>81</v>
      </c>
      <c r="H110" s="53" t="s">
        <v>44</v>
      </c>
      <c r="I110" s="54" t="s">
        <v>82</v>
      </c>
      <c r="J110" s="55">
        <v>150</v>
      </c>
      <c r="K110" s="55">
        <v>60</v>
      </c>
      <c r="L110" s="56">
        <v>10.6</v>
      </c>
      <c r="M110" s="55" t="s">
        <v>31</v>
      </c>
      <c r="N110" s="57" t="s">
        <v>32</v>
      </c>
      <c r="O110" s="58">
        <v>27</v>
      </c>
      <c r="P110" s="59">
        <f t="shared" si="1"/>
        <v>29.97</v>
      </c>
    </row>
    <row r="111" s="6" customFormat="1" ht="45" customHeight="1" spans="1:16">
      <c r="A111" s="48"/>
      <c r="B111" s="48"/>
      <c r="C111" s="48"/>
      <c r="D111" s="60"/>
      <c r="E111" s="50" t="s">
        <v>46</v>
      </c>
      <c r="F111" s="51" t="s">
        <v>83</v>
      </c>
      <c r="G111" s="61" t="s">
        <v>84</v>
      </c>
      <c r="H111" s="53" t="s">
        <v>85</v>
      </c>
      <c r="I111" s="54" t="s">
        <v>82</v>
      </c>
      <c r="J111" s="55">
        <v>180</v>
      </c>
      <c r="K111" s="55">
        <v>40</v>
      </c>
      <c r="L111" s="56">
        <v>9.4</v>
      </c>
      <c r="M111" s="55" t="s">
        <v>31</v>
      </c>
      <c r="N111" s="57" t="s">
        <v>32</v>
      </c>
      <c r="O111" s="58">
        <v>30</v>
      </c>
      <c r="P111" s="59">
        <f t="shared" si="1"/>
        <v>33.3</v>
      </c>
    </row>
    <row r="112" s="6" customFormat="1" ht="45" customHeight="1" spans="1:16">
      <c r="A112" s="48"/>
      <c r="B112" s="48"/>
      <c r="C112" s="48"/>
      <c r="D112" s="60"/>
      <c r="E112" s="50" t="s">
        <v>46</v>
      </c>
      <c r="F112" s="51" t="s">
        <v>86</v>
      </c>
      <c r="G112" s="61" t="s">
        <v>87</v>
      </c>
      <c r="H112" s="53" t="s">
        <v>88</v>
      </c>
      <c r="I112" s="54" t="s">
        <v>89</v>
      </c>
      <c r="J112" s="55">
        <v>230</v>
      </c>
      <c r="K112" s="55">
        <v>30</v>
      </c>
      <c r="L112" s="56">
        <v>8.4</v>
      </c>
      <c r="M112" s="55" t="s">
        <v>31</v>
      </c>
      <c r="N112" s="57" t="s">
        <v>32</v>
      </c>
      <c r="O112" s="58">
        <v>32</v>
      </c>
      <c r="P112" s="59">
        <f t="shared" si="1"/>
        <v>35.52</v>
      </c>
    </row>
    <row r="113" s="6" customFormat="1" ht="45" customHeight="1" spans="1:16">
      <c r="A113" s="48"/>
      <c r="B113" s="48"/>
      <c r="C113" s="48"/>
      <c r="D113" s="60"/>
      <c r="E113" s="50" t="s">
        <v>46</v>
      </c>
      <c r="F113" s="51" t="s">
        <v>90</v>
      </c>
      <c r="G113" s="61" t="s">
        <v>91</v>
      </c>
      <c r="H113" s="53" t="s">
        <v>92</v>
      </c>
      <c r="I113" s="54" t="s">
        <v>89</v>
      </c>
      <c r="J113" s="55">
        <v>360</v>
      </c>
      <c r="K113" s="55">
        <v>20</v>
      </c>
      <c r="L113" s="56">
        <v>9.1</v>
      </c>
      <c r="M113" s="55" t="s">
        <v>31</v>
      </c>
      <c r="N113" s="57" t="s">
        <v>32</v>
      </c>
      <c r="O113" s="58">
        <v>34</v>
      </c>
      <c r="P113" s="59">
        <f t="shared" si="1"/>
        <v>37.74</v>
      </c>
    </row>
    <row r="114" s="6" customFormat="1" ht="45" customHeight="1" spans="1:16">
      <c r="A114" s="48"/>
      <c r="B114" s="48" t="s">
        <v>95</v>
      </c>
      <c r="C114" s="48"/>
      <c r="D114" s="49" t="s">
        <v>76</v>
      </c>
      <c r="E114" s="50" t="s">
        <v>96</v>
      </c>
      <c r="F114" s="51" t="s">
        <v>27</v>
      </c>
      <c r="G114" s="61" t="s">
        <v>77</v>
      </c>
      <c r="H114" s="53" t="s">
        <v>29</v>
      </c>
      <c r="I114" s="54" t="s">
        <v>30</v>
      </c>
      <c r="J114" s="55">
        <v>70</v>
      </c>
      <c r="K114" s="55">
        <v>140</v>
      </c>
      <c r="L114" s="56">
        <v>8.6</v>
      </c>
      <c r="M114" s="55" t="s">
        <v>31</v>
      </c>
      <c r="N114" s="57" t="s">
        <v>32</v>
      </c>
      <c r="O114" s="58">
        <v>19</v>
      </c>
      <c r="P114" s="59">
        <f t="shared" si="1"/>
        <v>21.09</v>
      </c>
    </row>
    <row r="115" s="6" customFormat="1" ht="45" customHeight="1" spans="1:16">
      <c r="A115" s="48"/>
      <c r="B115" s="48"/>
      <c r="C115" s="48"/>
      <c r="D115" s="60"/>
      <c r="E115" s="50" t="s">
        <v>96</v>
      </c>
      <c r="F115" s="51" t="s">
        <v>33</v>
      </c>
      <c r="G115" s="61" t="s">
        <v>78</v>
      </c>
      <c r="H115" s="53" t="s">
        <v>35</v>
      </c>
      <c r="I115" s="54" t="s">
        <v>30</v>
      </c>
      <c r="J115" s="55">
        <v>90</v>
      </c>
      <c r="K115" s="55">
        <v>100</v>
      </c>
      <c r="L115" s="56">
        <v>8.6</v>
      </c>
      <c r="M115" s="55" t="s">
        <v>31</v>
      </c>
      <c r="N115" s="57" t="s">
        <v>32</v>
      </c>
      <c r="O115" s="58">
        <v>21</v>
      </c>
      <c r="P115" s="59">
        <f t="shared" si="1"/>
        <v>23.31</v>
      </c>
    </row>
    <row r="116" s="6" customFormat="1" ht="45" customHeight="1" spans="1:16">
      <c r="A116" s="48"/>
      <c r="B116" s="48"/>
      <c r="C116" s="48"/>
      <c r="D116" s="60"/>
      <c r="E116" s="50" t="s">
        <v>96</v>
      </c>
      <c r="F116" s="51" t="s">
        <v>36</v>
      </c>
      <c r="G116" s="61" t="s">
        <v>79</v>
      </c>
      <c r="H116" s="53" t="s">
        <v>38</v>
      </c>
      <c r="I116" s="54" t="s">
        <v>30</v>
      </c>
      <c r="J116" s="55">
        <v>100</v>
      </c>
      <c r="K116" s="55">
        <v>80</v>
      </c>
      <c r="L116" s="56">
        <v>8.8</v>
      </c>
      <c r="M116" s="55" t="s">
        <v>31</v>
      </c>
      <c r="N116" s="57" t="s">
        <v>32</v>
      </c>
      <c r="O116" s="58">
        <v>23</v>
      </c>
      <c r="P116" s="59">
        <f t="shared" si="1"/>
        <v>25.53</v>
      </c>
    </row>
    <row r="117" s="6" customFormat="1" ht="45" customHeight="1" spans="1:16">
      <c r="A117" s="48"/>
      <c r="B117" s="48"/>
      <c r="C117" s="48"/>
      <c r="D117" s="60"/>
      <c r="E117" s="50" t="s">
        <v>96</v>
      </c>
      <c r="F117" s="51" t="s">
        <v>39</v>
      </c>
      <c r="G117" s="61" t="s">
        <v>80</v>
      </c>
      <c r="H117" s="53" t="s">
        <v>41</v>
      </c>
      <c r="I117" s="54" t="s">
        <v>30</v>
      </c>
      <c r="J117" s="55">
        <v>130</v>
      </c>
      <c r="K117" s="55">
        <v>70</v>
      </c>
      <c r="L117" s="56">
        <v>8.7</v>
      </c>
      <c r="M117" s="55" t="s">
        <v>31</v>
      </c>
      <c r="N117" s="57" t="s">
        <v>32</v>
      </c>
      <c r="O117" s="58">
        <v>25</v>
      </c>
      <c r="P117" s="59">
        <f t="shared" si="1"/>
        <v>27.75</v>
      </c>
    </row>
    <row r="118" s="6" customFormat="1" ht="45" customHeight="1" spans="1:16">
      <c r="A118" s="48"/>
      <c r="B118" s="48"/>
      <c r="C118" s="48"/>
      <c r="D118" s="60"/>
      <c r="E118" s="50" t="s">
        <v>96</v>
      </c>
      <c r="F118" s="51" t="s">
        <v>42</v>
      </c>
      <c r="G118" s="61" t="s">
        <v>81</v>
      </c>
      <c r="H118" s="53" t="s">
        <v>44</v>
      </c>
      <c r="I118" s="54" t="s">
        <v>82</v>
      </c>
      <c r="J118" s="55">
        <v>150</v>
      </c>
      <c r="K118" s="55">
        <v>60</v>
      </c>
      <c r="L118" s="56">
        <v>10.6</v>
      </c>
      <c r="M118" s="55" t="s">
        <v>31</v>
      </c>
      <c r="N118" s="57" t="s">
        <v>32</v>
      </c>
      <c r="O118" s="58">
        <v>27</v>
      </c>
      <c r="P118" s="59">
        <f t="shared" si="1"/>
        <v>29.97</v>
      </c>
    </row>
    <row r="119" s="6" customFormat="1" ht="45" customHeight="1" spans="1:16">
      <c r="A119" s="48"/>
      <c r="B119" s="48"/>
      <c r="C119" s="48"/>
      <c r="D119" s="60"/>
      <c r="E119" s="50" t="s">
        <v>96</v>
      </c>
      <c r="F119" s="51" t="s">
        <v>83</v>
      </c>
      <c r="G119" s="61" t="s">
        <v>84</v>
      </c>
      <c r="H119" s="53" t="s">
        <v>85</v>
      </c>
      <c r="I119" s="54" t="s">
        <v>82</v>
      </c>
      <c r="J119" s="55">
        <v>180</v>
      </c>
      <c r="K119" s="55">
        <v>40</v>
      </c>
      <c r="L119" s="56">
        <v>9.4</v>
      </c>
      <c r="M119" s="55" t="s">
        <v>31</v>
      </c>
      <c r="N119" s="57" t="s">
        <v>32</v>
      </c>
      <c r="O119" s="58">
        <v>30</v>
      </c>
      <c r="P119" s="59">
        <f t="shared" si="1"/>
        <v>33.3</v>
      </c>
    </row>
    <row r="120" s="6" customFormat="1" ht="45" customHeight="1" spans="1:16">
      <c r="A120" s="48"/>
      <c r="B120" s="48"/>
      <c r="C120" s="48"/>
      <c r="D120" s="60"/>
      <c r="E120" s="50" t="s">
        <v>96</v>
      </c>
      <c r="F120" s="51" t="s">
        <v>86</v>
      </c>
      <c r="G120" s="61" t="s">
        <v>87</v>
      </c>
      <c r="H120" s="53" t="s">
        <v>88</v>
      </c>
      <c r="I120" s="54" t="s">
        <v>89</v>
      </c>
      <c r="J120" s="55">
        <v>230</v>
      </c>
      <c r="K120" s="55">
        <v>30</v>
      </c>
      <c r="L120" s="56">
        <v>8.4</v>
      </c>
      <c r="M120" s="55" t="s">
        <v>31</v>
      </c>
      <c r="N120" s="57" t="s">
        <v>32</v>
      </c>
      <c r="O120" s="58">
        <v>32</v>
      </c>
      <c r="P120" s="59">
        <f t="shared" si="1"/>
        <v>35.52</v>
      </c>
    </row>
    <row r="121" s="6" customFormat="1" ht="45" customHeight="1" spans="1:16">
      <c r="A121" s="48"/>
      <c r="B121" s="48"/>
      <c r="C121" s="48"/>
      <c r="D121" s="60"/>
      <c r="E121" s="50" t="s">
        <v>96</v>
      </c>
      <c r="F121" s="51" t="s">
        <v>90</v>
      </c>
      <c r="G121" s="61" t="s">
        <v>91</v>
      </c>
      <c r="H121" s="53" t="s">
        <v>92</v>
      </c>
      <c r="I121" s="54" t="s">
        <v>89</v>
      </c>
      <c r="J121" s="55">
        <v>360</v>
      </c>
      <c r="K121" s="55">
        <v>20</v>
      </c>
      <c r="L121" s="56">
        <v>9.1</v>
      </c>
      <c r="M121" s="55" t="s">
        <v>31</v>
      </c>
      <c r="N121" s="57" t="s">
        <v>32</v>
      </c>
      <c r="O121" s="58">
        <v>34</v>
      </c>
      <c r="P121" s="59">
        <f t="shared" si="1"/>
        <v>37.74</v>
      </c>
    </row>
    <row r="122" s="6" customFormat="1" ht="45" customHeight="1" spans="1:16">
      <c r="A122" s="48"/>
      <c r="B122" s="48" t="s">
        <v>97</v>
      </c>
      <c r="C122" s="48"/>
      <c r="D122" s="49" t="s">
        <v>98</v>
      </c>
      <c r="E122" s="50" t="s">
        <v>99</v>
      </c>
      <c r="F122" s="51" t="s">
        <v>27</v>
      </c>
      <c r="G122" s="61" t="s">
        <v>77</v>
      </c>
      <c r="H122" s="53" t="s">
        <v>29</v>
      </c>
      <c r="I122" s="54" t="s">
        <v>30</v>
      </c>
      <c r="J122" s="55">
        <v>70</v>
      </c>
      <c r="K122" s="55">
        <v>120</v>
      </c>
      <c r="L122" s="56">
        <v>9.5</v>
      </c>
      <c r="M122" s="55" t="s">
        <v>31</v>
      </c>
      <c r="N122" s="57" t="s">
        <v>32</v>
      </c>
      <c r="O122" s="58">
        <v>19</v>
      </c>
      <c r="P122" s="59">
        <f t="shared" si="1"/>
        <v>21.09</v>
      </c>
    </row>
    <row r="123" s="6" customFormat="1" ht="45" customHeight="1" spans="1:16">
      <c r="A123" s="48"/>
      <c r="B123" s="48"/>
      <c r="C123" s="48"/>
      <c r="D123" s="60"/>
      <c r="E123" s="50" t="s">
        <v>99</v>
      </c>
      <c r="F123" s="51" t="s">
        <v>33</v>
      </c>
      <c r="G123" s="61" t="s">
        <v>78</v>
      </c>
      <c r="H123" s="53" t="s">
        <v>35</v>
      </c>
      <c r="I123" s="54" t="s">
        <v>30</v>
      </c>
      <c r="J123" s="55">
        <v>90</v>
      </c>
      <c r="K123" s="55">
        <v>90</v>
      </c>
      <c r="L123" s="56">
        <v>9.2</v>
      </c>
      <c r="M123" s="55" t="s">
        <v>31</v>
      </c>
      <c r="N123" s="57" t="s">
        <v>32</v>
      </c>
      <c r="O123" s="58">
        <v>21</v>
      </c>
      <c r="P123" s="59">
        <f t="shared" si="1"/>
        <v>23.31</v>
      </c>
    </row>
    <row r="124" s="6" customFormat="1" ht="45" customHeight="1" spans="1:16">
      <c r="A124" s="48"/>
      <c r="B124" s="48"/>
      <c r="C124" s="48"/>
      <c r="D124" s="60"/>
      <c r="E124" s="50" t="s">
        <v>99</v>
      </c>
      <c r="F124" s="51" t="s">
        <v>36</v>
      </c>
      <c r="G124" s="61" t="s">
        <v>79</v>
      </c>
      <c r="H124" s="53" t="s">
        <v>38</v>
      </c>
      <c r="I124" s="54" t="s">
        <v>30</v>
      </c>
      <c r="J124" s="55">
        <v>120</v>
      </c>
      <c r="K124" s="55">
        <v>70</v>
      </c>
      <c r="L124" s="56">
        <v>9.5</v>
      </c>
      <c r="M124" s="55" t="s">
        <v>31</v>
      </c>
      <c r="N124" s="57" t="s">
        <v>32</v>
      </c>
      <c r="O124" s="58">
        <v>23</v>
      </c>
      <c r="P124" s="59">
        <f t="shared" si="1"/>
        <v>25.53</v>
      </c>
    </row>
    <row r="125" s="6" customFormat="1" ht="45" customHeight="1" spans="1:16">
      <c r="A125" s="48"/>
      <c r="B125" s="48"/>
      <c r="C125" s="48"/>
      <c r="D125" s="60"/>
      <c r="E125" s="50" t="s">
        <v>99</v>
      </c>
      <c r="F125" s="51" t="s">
        <v>39</v>
      </c>
      <c r="G125" s="61" t="s">
        <v>80</v>
      </c>
      <c r="H125" s="53" t="s">
        <v>41</v>
      </c>
      <c r="I125" s="54" t="s">
        <v>30</v>
      </c>
      <c r="J125" s="55">
        <v>140</v>
      </c>
      <c r="K125" s="55">
        <v>60</v>
      </c>
      <c r="L125" s="56">
        <v>9.2</v>
      </c>
      <c r="M125" s="55" t="s">
        <v>31</v>
      </c>
      <c r="N125" s="57" t="s">
        <v>32</v>
      </c>
      <c r="O125" s="58">
        <v>25</v>
      </c>
      <c r="P125" s="59">
        <f t="shared" si="1"/>
        <v>27.75</v>
      </c>
    </row>
    <row r="126" s="6" customFormat="1" ht="45" customHeight="1" spans="1:16">
      <c r="A126" s="48"/>
      <c r="B126" s="48"/>
      <c r="C126" s="48"/>
      <c r="D126" s="60"/>
      <c r="E126" s="50" t="s">
        <v>99</v>
      </c>
      <c r="F126" s="51" t="s">
        <v>42</v>
      </c>
      <c r="G126" s="61" t="s">
        <v>81</v>
      </c>
      <c r="H126" s="53" t="s">
        <v>44</v>
      </c>
      <c r="I126" s="54" t="s">
        <v>82</v>
      </c>
      <c r="J126" s="55">
        <v>160</v>
      </c>
      <c r="K126" s="55">
        <v>55</v>
      </c>
      <c r="L126" s="56">
        <v>9.9</v>
      </c>
      <c r="M126" s="55" t="s">
        <v>31</v>
      </c>
      <c r="N126" s="57" t="s">
        <v>32</v>
      </c>
      <c r="O126" s="58">
        <v>27</v>
      </c>
      <c r="P126" s="59">
        <f t="shared" si="1"/>
        <v>29.97</v>
      </c>
    </row>
    <row r="127" s="6" customFormat="1" ht="45" customHeight="1" spans="1:16">
      <c r="A127" s="48"/>
      <c r="B127" s="48"/>
      <c r="C127" s="48"/>
      <c r="D127" s="60"/>
      <c r="E127" s="50" t="s">
        <v>99</v>
      </c>
      <c r="F127" s="51" t="s">
        <v>83</v>
      </c>
      <c r="G127" s="61" t="s">
        <v>84</v>
      </c>
      <c r="H127" s="53" t="s">
        <v>85</v>
      </c>
      <c r="I127" s="54" t="s">
        <v>82</v>
      </c>
      <c r="J127" s="55">
        <v>180</v>
      </c>
      <c r="K127" s="55">
        <v>40</v>
      </c>
      <c r="L127" s="56">
        <v>8</v>
      </c>
      <c r="M127" s="55" t="s">
        <v>31</v>
      </c>
      <c r="N127" s="57" t="s">
        <v>32</v>
      </c>
      <c r="O127" s="58">
        <v>30</v>
      </c>
      <c r="P127" s="59">
        <f t="shared" si="1"/>
        <v>33.3</v>
      </c>
    </row>
    <row r="128" s="6" customFormat="1" ht="45" customHeight="1" spans="1:16">
      <c r="A128" s="48"/>
      <c r="B128" s="48"/>
      <c r="C128" s="48"/>
      <c r="D128" s="60"/>
      <c r="E128" s="50" t="s">
        <v>99</v>
      </c>
      <c r="F128" s="51" t="s">
        <v>86</v>
      </c>
      <c r="G128" s="61" t="s">
        <v>87</v>
      </c>
      <c r="H128" s="53" t="s">
        <v>100</v>
      </c>
      <c r="I128" s="54" t="s">
        <v>89</v>
      </c>
      <c r="J128" s="55">
        <v>300</v>
      </c>
      <c r="K128" s="55">
        <v>25</v>
      </c>
      <c r="L128" s="56">
        <v>7</v>
      </c>
      <c r="M128" s="55" t="s">
        <v>31</v>
      </c>
      <c r="N128" s="57" t="s">
        <v>32</v>
      </c>
      <c r="O128" s="58">
        <v>32</v>
      </c>
      <c r="P128" s="59">
        <f t="shared" si="1"/>
        <v>35.52</v>
      </c>
    </row>
    <row r="129" s="6" customFormat="1" ht="45" customHeight="1" spans="1:16">
      <c r="A129" s="48"/>
      <c r="B129" s="48" t="s">
        <v>101</v>
      </c>
      <c r="C129" s="48"/>
      <c r="D129" s="49" t="s">
        <v>98</v>
      </c>
      <c r="E129" s="50" t="s">
        <v>46</v>
      </c>
      <c r="F129" s="51" t="s">
        <v>27</v>
      </c>
      <c r="G129" s="61" t="s">
        <v>77</v>
      </c>
      <c r="H129" s="53" t="s">
        <v>29</v>
      </c>
      <c r="I129" s="54" t="s">
        <v>30</v>
      </c>
      <c r="J129" s="55">
        <v>70</v>
      </c>
      <c r="K129" s="55">
        <v>120</v>
      </c>
      <c r="L129" s="56">
        <v>9.5</v>
      </c>
      <c r="M129" s="55" t="s">
        <v>31</v>
      </c>
      <c r="N129" s="57" t="s">
        <v>32</v>
      </c>
      <c r="O129" s="58">
        <v>19</v>
      </c>
      <c r="P129" s="59">
        <f t="shared" si="1"/>
        <v>21.09</v>
      </c>
    </row>
    <row r="130" s="6" customFormat="1" ht="45" customHeight="1" spans="1:16">
      <c r="A130" s="48"/>
      <c r="B130" s="48"/>
      <c r="C130" s="48"/>
      <c r="D130" s="60"/>
      <c r="E130" s="50" t="s">
        <v>46</v>
      </c>
      <c r="F130" s="51" t="s">
        <v>33</v>
      </c>
      <c r="G130" s="61" t="s">
        <v>78</v>
      </c>
      <c r="H130" s="53" t="s">
        <v>35</v>
      </c>
      <c r="I130" s="54" t="s">
        <v>30</v>
      </c>
      <c r="J130" s="55">
        <v>90</v>
      </c>
      <c r="K130" s="55">
        <v>90</v>
      </c>
      <c r="L130" s="56">
        <v>9.2</v>
      </c>
      <c r="M130" s="55" t="s">
        <v>31</v>
      </c>
      <c r="N130" s="57" t="s">
        <v>32</v>
      </c>
      <c r="O130" s="58">
        <v>21</v>
      </c>
      <c r="P130" s="59">
        <f t="shared" si="1"/>
        <v>23.31</v>
      </c>
    </row>
    <row r="131" s="6" customFormat="1" ht="45" customHeight="1" spans="1:16">
      <c r="A131" s="48"/>
      <c r="B131" s="48"/>
      <c r="C131" s="48"/>
      <c r="D131" s="60"/>
      <c r="E131" s="50" t="s">
        <v>46</v>
      </c>
      <c r="F131" s="51" t="s">
        <v>36</v>
      </c>
      <c r="G131" s="61" t="s">
        <v>79</v>
      </c>
      <c r="H131" s="53" t="s">
        <v>38</v>
      </c>
      <c r="I131" s="54" t="s">
        <v>30</v>
      </c>
      <c r="J131" s="55">
        <v>120</v>
      </c>
      <c r="K131" s="55">
        <v>70</v>
      </c>
      <c r="L131" s="56">
        <v>9.5</v>
      </c>
      <c r="M131" s="55" t="s">
        <v>31</v>
      </c>
      <c r="N131" s="57" t="s">
        <v>32</v>
      </c>
      <c r="O131" s="58">
        <v>23</v>
      </c>
      <c r="P131" s="59">
        <f t="shared" si="1"/>
        <v>25.53</v>
      </c>
    </row>
    <row r="132" s="6" customFormat="1" ht="45" customHeight="1" spans="1:16">
      <c r="A132" s="48"/>
      <c r="B132" s="48"/>
      <c r="C132" s="48"/>
      <c r="D132" s="60"/>
      <c r="E132" s="50" t="s">
        <v>46</v>
      </c>
      <c r="F132" s="51" t="s">
        <v>39</v>
      </c>
      <c r="G132" s="61" t="s">
        <v>80</v>
      </c>
      <c r="H132" s="53" t="s">
        <v>41</v>
      </c>
      <c r="I132" s="54" t="s">
        <v>30</v>
      </c>
      <c r="J132" s="55">
        <v>140</v>
      </c>
      <c r="K132" s="55">
        <v>60</v>
      </c>
      <c r="L132" s="56">
        <v>9.2</v>
      </c>
      <c r="M132" s="55" t="s">
        <v>31</v>
      </c>
      <c r="N132" s="57" t="s">
        <v>32</v>
      </c>
      <c r="O132" s="58">
        <v>25</v>
      </c>
      <c r="P132" s="59">
        <f t="shared" si="1"/>
        <v>27.75</v>
      </c>
    </row>
    <row r="133" s="6" customFormat="1" ht="45" customHeight="1" spans="1:16">
      <c r="A133" s="48"/>
      <c r="B133" s="48"/>
      <c r="C133" s="48"/>
      <c r="D133" s="60"/>
      <c r="E133" s="50" t="s">
        <v>46</v>
      </c>
      <c r="F133" s="51" t="s">
        <v>42</v>
      </c>
      <c r="G133" s="61" t="s">
        <v>81</v>
      </c>
      <c r="H133" s="53" t="s">
        <v>44</v>
      </c>
      <c r="I133" s="54" t="s">
        <v>82</v>
      </c>
      <c r="J133" s="55">
        <v>160</v>
      </c>
      <c r="K133" s="55">
        <v>55</v>
      </c>
      <c r="L133" s="56">
        <v>9.9</v>
      </c>
      <c r="M133" s="55" t="s">
        <v>31</v>
      </c>
      <c r="N133" s="57" t="s">
        <v>32</v>
      </c>
      <c r="O133" s="58">
        <v>27</v>
      </c>
      <c r="P133" s="59">
        <f t="shared" si="1"/>
        <v>29.97</v>
      </c>
    </row>
    <row r="134" s="6" customFormat="1" ht="45" customHeight="1" spans="1:16">
      <c r="A134" s="48"/>
      <c r="B134" s="48"/>
      <c r="C134" s="48"/>
      <c r="D134" s="60"/>
      <c r="E134" s="50" t="s">
        <v>46</v>
      </c>
      <c r="F134" s="51" t="s">
        <v>83</v>
      </c>
      <c r="G134" s="61" t="s">
        <v>84</v>
      </c>
      <c r="H134" s="53" t="s">
        <v>85</v>
      </c>
      <c r="I134" s="54" t="s">
        <v>82</v>
      </c>
      <c r="J134" s="55">
        <v>180</v>
      </c>
      <c r="K134" s="55">
        <v>40</v>
      </c>
      <c r="L134" s="56">
        <v>8</v>
      </c>
      <c r="M134" s="55" t="s">
        <v>31</v>
      </c>
      <c r="N134" s="57" t="s">
        <v>32</v>
      </c>
      <c r="O134" s="58">
        <v>30</v>
      </c>
      <c r="P134" s="59">
        <f t="shared" si="1"/>
        <v>33.3</v>
      </c>
    </row>
    <row r="135" s="6" customFormat="1" ht="45" customHeight="1" spans="1:16">
      <c r="A135" s="48"/>
      <c r="B135" s="48"/>
      <c r="C135" s="48"/>
      <c r="D135" s="60"/>
      <c r="E135" s="50" t="s">
        <v>46</v>
      </c>
      <c r="F135" s="51" t="s">
        <v>86</v>
      </c>
      <c r="G135" s="61" t="s">
        <v>87</v>
      </c>
      <c r="H135" s="53" t="s">
        <v>100</v>
      </c>
      <c r="I135" s="54" t="s">
        <v>89</v>
      </c>
      <c r="J135" s="55">
        <v>300</v>
      </c>
      <c r="K135" s="55">
        <v>25</v>
      </c>
      <c r="L135" s="56">
        <v>7</v>
      </c>
      <c r="M135" s="55" t="s">
        <v>31</v>
      </c>
      <c r="N135" s="57" t="s">
        <v>32</v>
      </c>
      <c r="O135" s="58">
        <v>32</v>
      </c>
      <c r="P135" s="59">
        <f t="shared" si="1"/>
        <v>35.52</v>
      </c>
    </row>
    <row r="136" s="6" customFormat="1" ht="45" customHeight="1" spans="1:16">
      <c r="A136" s="48"/>
      <c r="B136" s="48" t="s">
        <v>102</v>
      </c>
      <c r="C136" s="48"/>
      <c r="D136" s="49" t="s">
        <v>98</v>
      </c>
      <c r="E136" s="50" t="s">
        <v>48</v>
      </c>
      <c r="F136" s="51" t="s">
        <v>27</v>
      </c>
      <c r="G136" s="61" t="s">
        <v>77</v>
      </c>
      <c r="H136" s="53" t="s">
        <v>29</v>
      </c>
      <c r="I136" s="54" t="s">
        <v>30</v>
      </c>
      <c r="J136" s="55">
        <v>70</v>
      </c>
      <c r="K136" s="55">
        <v>120</v>
      </c>
      <c r="L136" s="56">
        <v>9.5</v>
      </c>
      <c r="M136" s="55" t="s">
        <v>31</v>
      </c>
      <c r="N136" s="57" t="s">
        <v>32</v>
      </c>
      <c r="O136" s="58">
        <v>19</v>
      </c>
      <c r="P136" s="59">
        <f t="shared" si="1"/>
        <v>21.09</v>
      </c>
    </row>
    <row r="137" s="6" customFormat="1" ht="45" customHeight="1" spans="1:16">
      <c r="A137" s="48"/>
      <c r="B137" s="48"/>
      <c r="C137" s="48"/>
      <c r="D137" s="60"/>
      <c r="E137" s="50" t="s">
        <v>48</v>
      </c>
      <c r="F137" s="51" t="s">
        <v>33</v>
      </c>
      <c r="G137" s="61" t="s">
        <v>78</v>
      </c>
      <c r="H137" s="53" t="s">
        <v>35</v>
      </c>
      <c r="I137" s="54" t="s">
        <v>30</v>
      </c>
      <c r="J137" s="55">
        <v>90</v>
      </c>
      <c r="K137" s="55">
        <v>90</v>
      </c>
      <c r="L137" s="56">
        <v>9.2</v>
      </c>
      <c r="M137" s="55" t="s">
        <v>31</v>
      </c>
      <c r="N137" s="57" t="s">
        <v>32</v>
      </c>
      <c r="O137" s="58">
        <v>21</v>
      </c>
      <c r="P137" s="59">
        <f t="shared" si="1"/>
        <v>23.31</v>
      </c>
    </row>
    <row r="138" s="6" customFormat="1" ht="45" customHeight="1" spans="1:16">
      <c r="A138" s="48"/>
      <c r="B138" s="48"/>
      <c r="C138" s="48"/>
      <c r="D138" s="60"/>
      <c r="E138" s="50" t="s">
        <v>48</v>
      </c>
      <c r="F138" s="51" t="s">
        <v>36</v>
      </c>
      <c r="G138" s="61" t="s">
        <v>79</v>
      </c>
      <c r="H138" s="53" t="s">
        <v>38</v>
      </c>
      <c r="I138" s="54" t="s">
        <v>30</v>
      </c>
      <c r="J138" s="55">
        <v>120</v>
      </c>
      <c r="K138" s="55">
        <v>70</v>
      </c>
      <c r="L138" s="56">
        <v>9.5</v>
      </c>
      <c r="M138" s="55" t="s">
        <v>31</v>
      </c>
      <c r="N138" s="57" t="s">
        <v>32</v>
      </c>
      <c r="O138" s="58">
        <v>23</v>
      </c>
      <c r="P138" s="59">
        <f t="shared" si="1"/>
        <v>25.53</v>
      </c>
    </row>
    <row r="139" s="6" customFormat="1" ht="45" customHeight="1" spans="1:16">
      <c r="A139" s="48"/>
      <c r="B139" s="48"/>
      <c r="C139" s="48"/>
      <c r="D139" s="60"/>
      <c r="E139" s="50" t="s">
        <v>48</v>
      </c>
      <c r="F139" s="51" t="s">
        <v>39</v>
      </c>
      <c r="G139" s="61" t="s">
        <v>80</v>
      </c>
      <c r="H139" s="53" t="s">
        <v>41</v>
      </c>
      <c r="I139" s="54" t="s">
        <v>30</v>
      </c>
      <c r="J139" s="55">
        <v>140</v>
      </c>
      <c r="K139" s="55">
        <v>60</v>
      </c>
      <c r="L139" s="56">
        <v>9.2</v>
      </c>
      <c r="M139" s="55" t="s">
        <v>31</v>
      </c>
      <c r="N139" s="57" t="s">
        <v>32</v>
      </c>
      <c r="O139" s="58">
        <v>25</v>
      </c>
      <c r="P139" s="59">
        <f t="shared" ref="P139:P202" si="2">O139*1.11</f>
        <v>27.75</v>
      </c>
    </row>
    <row r="140" s="6" customFormat="1" ht="45" customHeight="1" spans="1:16">
      <c r="A140" s="48"/>
      <c r="B140" s="48"/>
      <c r="C140" s="48"/>
      <c r="D140" s="60"/>
      <c r="E140" s="50" t="s">
        <v>48</v>
      </c>
      <c r="F140" s="51" t="s">
        <v>42</v>
      </c>
      <c r="G140" s="61" t="s">
        <v>81</v>
      </c>
      <c r="H140" s="53" t="s">
        <v>44</v>
      </c>
      <c r="I140" s="54" t="s">
        <v>82</v>
      </c>
      <c r="J140" s="55">
        <v>160</v>
      </c>
      <c r="K140" s="55">
        <v>55</v>
      </c>
      <c r="L140" s="56">
        <v>9.9</v>
      </c>
      <c r="M140" s="55" t="s">
        <v>31</v>
      </c>
      <c r="N140" s="57" t="s">
        <v>32</v>
      </c>
      <c r="O140" s="58">
        <v>27</v>
      </c>
      <c r="P140" s="59">
        <f t="shared" si="2"/>
        <v>29.97</v>
      </c>
    </row>
    <row r="141" s="6" customFormat="1" ht="45" customHeight="1" spans="1:16">
      <c r="A141" s="48"/>
      <c r="B141" s="48"/>
      <c r="C141" s="48"/>
      <c r="D141" s="60"/>
      <c r="E141" s="50" t="s">
        <v>48</v>
      </c>
      <c r="F141" s="51" t="s">
        <v>83</v>
      </c>
      <c r="G141" s="61" t="s">
        <v>84</v>
      </c>
      <c r="H141" s="53" t="s">
        <v>85</v>
      </c>
      <c r="I141" s="54" t="s">
        <v>82</v>
      </c>
      <c r="J141" s="55">
        <v>180</v>
      </c>
      <c r="K141" s="55">
        <v>40</v>
      </c>
      <c r="L141" s="56">
        <v>8</v>
      </c>
      <c r="M141" s="55" t="s">
        <v>31</v>
      </c>
      <c r="N141" s="57" t="s">
        <v>32</v>
      </c>
      <c r="O141" s="58">
        <v>30</v>
      </c>
      <c r="P141" s="59">
        <f t="shared" si="2"/>
        <v>33.3</v>
      </c>
    </row>
    <row r="142" s="6" customFormat="1" ht="45" customHeight="1" spans="1:16">
      <c r="A142" s="48"/>
      <c r="B142" s="48"/>
      <c r="C142" s="48"/>
      <c r="D142" s="60"/>
      <c r="E142" s="50" t="s">
        <v>48</v>
      </c>
      <c r="F142" s="51" t="s">
        <v>86</v>
      </c>
      <c r="G142" s="61" t="s">
        <v>87</v>
      </c>
      <c r="H142" s="53" t="s">
        <v>100</v>
      </c>
      <c r="I142" s="54" t="s">
        <v>89</v>
      </c>
      <c r="J142" s="55">
        <v>300</v>
      </c>
      <c r="K142" s="55">
        <v>25</v>
      </c>
      <c r="L142" s="56">
        <v>7</v>
      </c>
      <c r="M142" s="55" t="s">
        <v>31</v>
      </c>
      <c r="N142" s="57" t="s">
        <v>32</v>
      </c>
      <c r="O142" s="58">
        <v>32</v>
      </c>
      <c r="P142" s="59">
        <f t="shared" si="2"/>
        <v>35.52</v>
      </c>
    </row>
    <row r="143" s="6" customFormat="1" ht="45" customHeight="1" spans="1:16">
      <c r="A143" s="48"/>
      <c r="B143" s="48" t="s">
        <v>103</v>
      </c>
      <c r="C143" s="48"/>
      <c r="D143" s="49" t="s">
        <v>98</v>
      </c>
      <c r="E143" s="50" t="s">
        <v>96</v>
      </c>
      <c r="F143" s="51" t="s">
        <v>27</v>
      </c>
      <c r="G143" s="61" t="s">
        <v>77</v>
      </c>
      <c r="H143" s="53" t="s">
        <v>29</v>
      </c>
      <c r="I143" s="54" t="s">
        <v>30</v>
      </c>
      <c r="J143" s="55">
        <v>70</v>
      </c>
      <c r="K143" s="55">
        <v>120</v>
      </c>
      <c r="L143" s="56">
        <v>9.5</v>
      </c>
      <c r="M143" s="55" t="s">
        <v>31</v>
      </c>
      <c r="N143" s="57" t="s">
        <v>32</v>
      </c>
      <c r="O143" s="58">
        <v>19</v>
      </c>
      <c r="P143" s="59">
        <f t="shared" si="2"/>
        <v>21.09</v>
      </c>
    </row>
    <row r="144" s="6" customFormat="1" ht="45" customHeight="1" spans="1:16">
      <c r="A144" s="48"/>
      <c r="B144" s="48"/>
      <c r="C144" s="48"/>
      <c r="D144" s="60"/>
      <c r="E144" s="50" t="s">
        <v>96</v>
      </c>
      <c r="F144" s="51" t="s">
        <v>33</v>
      </c>
      <c r="G144" s="61" t="s">
        <v>78</v>
      </c>
      <c r="H144" s="53" t="s">
        <v>35</v>
      </c>
      <c r="I144" s="54" t="s">
        <v>30</v>
      </c>
      <c r="J144" s="55">
        <v>90</v>
      </c>
      <c r="K144" s="55">
        <v>90</v>
      </c>
      <c r="L144" s="56">
        <v>9.2</v>
      </c>
      <c r="M144" s="55" t="s">
        <v>31</v>
      </c>
      <c r="N144" s="57" t="s">
        <v>32</v>
      </c>
      <c r="O144" s="58">
        <v>21</v>
      </c>
      <c r="P144" s="59">
        <f t="shared" si="2"/>
        <v>23.31</v>
      </c>
    </row>
    <row r="145" s="6" customFormat="1" ht="45" customHeight="1" spans="1:16">
      <c r="A145" s="48"/>
      <c r="B145" s="48"/>
      <c r="C145" s="48"/>
      <c r="D145" s="60"/>
      <c r="E145" s="50" t="s">
        <v>96</v>
      </c>
      <c r="F145" s="51" t="s">
        <v>36</v>
      </c>
      <c r="G145" s="61" t="s">
        <v>79</v>
      </c>
      <c r="H145" s="53" t="s">
        <v>38</v>
      </c>
      <c r="I145" s="54" t="s">
        <v>30</v>
      </c>
      <c r="J145" s="55">
        <v>120</v>
      </c>
      <c r="K145" s="55">
        <v>70</v>
      </c>
      <c r="L145" s="56">
        <v>9.5</v>
      </c>
      <c r="M145" s="55" t="s">
        <v>31</v>
      </c>
      <c r="N145" s="57" t="s">
        <v>32</v>
      </c>
      <c r="O145" s="58">
        <v>23</v>
      </c>
      <c r="P145" s="59">
        <f t="shared" si="2"/>
        <v>25.53</v>
      </c>
    </row>
    <row r="146" s="6" customFormat="1" ht="45" customHeight="1" spans="1:16">
      <c r="A146" s="48"/>
      <c r="B146" s="48"/>
      <c r="C146" s="48"/>
      <c r="D146" s="60"/>
      <c r="E146" s="50" t="s">
        <v>96</v>
      </c>
      <c r="F146" s="51" t="s">
        <v>39</v>
      </c>
      <c r="G146" s="61" t="s">
        <v>80</v>
      </c>
      <c r="H146" s="53" t="s">
        <v>41</v>
      </c>
      <c r="I146" s="54" t="s">
        <v>30</v>
      </c>
      <c r="J146" s="55">
        <v>140</v>
      </c>
      <c r="K146" s="55">
        <v>60</v>
      </c>
      <c r="L146" s="56">
        <v>9.2</v>
      </c>
      <c r="M146" s="55" t="s">
        <v>31</v>
      </c>
      <c r="N146" s="57" t="s">
        <v>32</v>
      </c>
      <c r="O146" s="58">
        <v>25</v>
      </c>
      <c r="P146" s="59">
        <f t="shared" si="2"/>
        <v>27.75</v>
      </c>
    </row>
    <row r="147" s="6" customFormat="1" ht="45" customHeight="1" spans="1:16">
      <c r="A147" s="48"/>
      <c r="B147" s="48"/>
      <c r="C147" s="48"/>
      <c r="D147" s="60"/>
      <c r="E147" s="50" t="s">
        <v>96</v>
      </c>
      <c r="F147" s="51" t="s">
        <v>42</v>
      </c>
      <c r="G147" s="61" t="s">
        <v>81</v>
      </c>
      <c r="H147" s="53" t="s">
        <v>44</v>
      </c>
      <c r="I147" s="54" t="s">
        <v>82</v>
      </c>
      <c r="J147" s="55">
        <v>160</v>
      </c>
      <c r="K147" s="55">
        <v>55</v>
      </c>
      <c r="L147" s="56">
        <v>9.9</v>
      </c>
      <c r="M147" s="55" t="s">
        <v>31</v>
      </c>
      <c r="N147" s="57" t="s">
        <v>32</v>
      </c>
      <c r="O147" s="58">
        <v>27</v>
      </c>
      <c r="P147" s="59">
        <f t="shared" si="2"/>
        <v>29.97</v>
      </c>
    </row>
    <row r="148" s="6" customFormat="1" ht="45" customHeight="1" spans="1:16">
      <c r="A148" s="48"/>
      <c r="B148" s="48"/>
      <c r="C148" s="48"/>
      <c r="D148" s="60"/>
      <c r="E148" s="50" t="s">
        <v>96</v>
      </c>
      <c r="F148" s="51" t="s">
        <v>83</v>
      </c>
      <c r="G148" s="61" t="s">
        <v>84</v>
      </c>
      <c r="H148" s="53" t="s">
        <v>85</v>
      </c>
      <c r="I148" s="54" t="s">
        <v>82</v>
      </c>
      <c r="J148" s="55">
        <v>180</v>
      </c>
      <c r="K148" s="55">
        <v>40</v>
      </c>
      <c r="L148" s="56">
        <v>8</v>
      </c>
      <c r="M148" s="55" t="s">
        <v>31</v>
      </c>
      <c r="N148" s="57" t="s">
        <v>32</v>
      </c>
      <c r="O148" s="58">
        <v>30</v>
      </c>
      <c r="P148" s="59">
        <f t="shared" si="2"/>
        <v>33.3</v>
      </c>
    </row>
    <row r="149" s="6" customFormat="1" ht="45" customHeight="1" spans="1:16">
      <c r="A149" s="48"/>
      <c r="B149" s="48"/>
      <c r="C149" s="48"/>
      <c r="D149" s="60"/>
      <c r="E149" s="50" t="s">
        <v>96</v>
      </c>
      <c r="F149" s="51" t="s">
        <v>86</v>
      </c>
      <c r="G149" s="61" t="s">
        <v>87</v>
      </c>
      <c r="H149" s="53" t="s">
        <v>100</v>
      </c>
      <c r="I149" s="54" t="s">
        <v>89</v>
      </c>
      <c r="J149" s="55">
        <v>300</v>
      </c>
      <c r="K149" s="55">
        <v>25</v>
      </c>
      <c r="L149" s="56">
        <v>7</v>
      </c>
      <c r="M149" s="55" t="s">
        <v>31</v>
      </c>
      <c r="N149" s="57" t="s">
        <v>32</v>
      </c>
      <c r="O149" s="58">
        <v>32</v>
      </c>
      <c r="P149" s="59">
        <f t="shared" si="2"/>
        <v>35.52</v>
      </c>
    </row>
    <row r="150" s="6" customFormat="1" ht="55" customHeight="1" spans="1:16">
      <c r="A150" s="48"/>
      <c r="B150" s="48" t="s">
        <v>104</v>
      </c>
      <c r="C150" s="62"/>
      <c r="D150" s="63" t="s">
        <v>105</v>
      </c>
      <c r="E150" s="50" t="s">
        <v>48</v>
      </c>
      <c r="F150" s="51" t="s">
        <v>33</v>
      </c>
      <c r="G150" s="64" t="s">
        <v>106</v>
      </c>
      <c r="H150" s="53" t="s">
        <v>35</v>
      </c>
      <c r="I150" s="58" t="s">
        <v>107</v>
      </c>
      <c r="J150" s="58">
        <v>100</v>
      </c>
      <c r="K150" s="58"/>
      <c r="L150" s="65"/>
      <c r="M150" s="55" t="s">
        <v>31</v>
      </c>
      <c r="N150" s="46" t="s">
        <v>32</v>
      </c>
      <c r="O150" s="66">
        <v>26</v>
      </c>
      <c r="P150" s="59">
        <f t="shared" si="2"/>
        <v>28.86</v>
      </c>
    </row>
    <row r="151" s="6" customFormat="1" ht="55" customHeight="1" spans="1:16">
      <c r="A151" s="48"/>
      <c r="B151" s="48"/>
      <c r="C151" s="62"/>
      <c r="D151" s="67"/>
      <c r="E151" s="50" t="s">
        <v>48</v>
      </c>
      <c r="F151" s="51" t="s">
        <v>36</v>
      </c>
      <c r="G151" s="68" t="s">
        <v>108</v>
      </c>
      <c r="H151" s="53" t="s">
        <v>38</v>
      </c>
      <c r="I151" s="58" t="s">
        <v>107</v>
      </c>
      <c r="J151" s="58">
        <v>120</v>
      </c>
      <c r="K151" s="58"/>
      <c r="L151" s="65"/>
      <c r="M151" s="55" t="s">
        <v>31</v>
      </c>
      <c r="N151" s="46" t="s">
        <v>32</v>
      </c>
      <c r="O151" s="66">
        <v>26</v>
      </c>
      <c r="P151" s="59">
        <f t="shared" si="2"/>
        <v>28.86</v>
      </c>
    </row>
    <row r="152" s="6" customFormat="1" ht="55" customHeight="1" spans="1:16">
      <c r="A152" s="48"/>
      <c r="B152" s="48"/>
      <c r="C152" s="62"/>
      <c r="D152" s="67"/>
      <c r="E152" s="50" t="s">
        <v>48</v>
      </c>
      <c r="F152" s="51" t="s">
        <v>39</v>
      </c>
      <c r="G152" s="68" t="s">
        <v>109</v>
      </c>
      <c r="H152" s="53" t="s">
        <v>41</v>
      </c>
      <c r="I152" s="58" t="s">
        <v>107</v>
      </c>
      <c r="J152" s="58">
        <v>140</v>
      </c>
      <c r="K152" s="58"/>
      <c r="L152" s="65"/>
      <c r="M152" s="55" t="s">
        <v>31</v>
      </c>
      <c r="N152" s="46" t="s">
        <v>32</v>
      </c>
      <c r="O152" s="66">
        <v>26</v>
      </c>
      <c r="P152" s="59">
        <f t="shared" si="2"/>
        <v>28.86</v>
      </c>
    </row>
    <row r="153" s="6" customFormat="1" ht="55" customHeight="1" spans="1:16">
      <c r="A153" s="48"/>
      <c r="B153" s="48"/>
      <c r="C153" s="62"/>
      <c r="D153" s="67"/>
      <c r="E153" s="50" t="s">
        <v>48</v>
      </c>
      <c r="F153" s="51" t="s">
        <v>42</v>
      </c>
      <c r="G153" s="68" t="s">
        <v>110</v>
      </c>
      <c r="H153" s="53" t="s">
        <v>44</v>
      </c>
      <c r="I153" s="58" t="s">
        <v>107</v>
      </c>
      <c r="J153" s="58">
        <v>160</v>
      </c>
      <c r="K153" s="58"/>
      <c r="L153" s="65"/>
      <c r="M153" s="55" t="s">
        <v>31</v>
      </c>
      <c r="N153" s="46" t="s">
        <v>32</v>
      </c>
      <c r="O153" s="66">
        <v>26</v>
      </c>
      <c r="P153" s="59">
        <f t="shared" si="2"/>
        <v>28.86</v>
      </c>
    </row>
    <row r="154" s="6" customFormat="1" ht="55" customHeight="1" spans="1:16">
      <c r="A154" s="48"/>
      <c r="B154" s="48" t="s">
        <v>111</v>
      </c>
      <c r="C154" s="62"/>
      <c r="D154" s="63" t="s">
        <v>105</v>
      </c>
      <c r="E154" s="50" t="s">
        <v>50</v>
      </c>
      <c r="F154" s="51" t="s">
        <v>33</v>
      </c>
      <c r="G154" s="64" t="s">
        <v>112</v>
      </c>
      <c r="H154" s="53" t="s">
        <v>35</v>
      </c>
      <c r="I154" s="58" t="s">
        <v>107</v>
      </c>
      <c r="J154" s="58">
        <v>100</v>
      </c>
      <c r="K154" s="58"/>
      <c r="L154" s="65"/>
      <c r="M154" s="55" t="s">
        <v>31</v>
      </c>
      <c r="N154" s="46" t="s">
        <v>32</v>
      </c>
      <c r="O154" s="66">
        <v>26</v>
      </c>
      <c r="P154" s="59">
        <f t="shared" si="2"/>
        <v>28.86</v>
      </c>
    </row>
    <row r="155" s="6" customFormat="1" ht="55" customHeight="1" spans="1:16">
      <c r="A155" s="48"/>
      <c r="B155" s="48"/>
      <c r="C155" s="62"/>
      <c r="D155" s="67"/>
      <c r="E155" s="50" t="s">
        <v>50</v>
      </c>
      <c r="F155" s="51" t="s">
        <v>36</v>
      </c>
      <c r="G155" s="64" t="s">
        <v>113</v>
      </c>
      <c r="H155" s="53" t="s">
        <v>38</v>
      </c>
      <c r="I155" s="58" t="s">
        <v>107</v>
      </c>
      <c r="J155" s="58">
        <v>120</v>
      </c>
      <c r="K155" s="58"/>
      <c r="L155" s="65"/>
      <c r="M155" s="55" t="s">
        <v>31</v>
      </c>
      <c r="N155" s="46" t="s">
        <v>32</v>
      </c>
      <c r="O155" s="66">
        <v>26</v>
      </c>
      <c r="P155" s="59">
        <f t="shared" si="2"/>
        <v>28.86</v>
      </c>
    </row>
    <row r="156" s="6" customFormat="1" ht="55" customHeight="1" spans="1:16">
      <c r="A156" s="48"/>
      <c r="B156" s="48"/>
      <c r="C156" s="62"/>
      <c r="D156" s="67"/>
      <c r="E156" s="50" t="s">
        <v>50</v>
      </c>
      <c r="F156" s="51" t="s">
        <v>39</v>
      </c>
      <c r="G156" s="64" t="s">
        <v>114</v>
      </c>
      <c r="H156" s="53" t="s">
        <v>41</v>
      </c>
      <c r="I156" s="58" t="s">
        <v>107</v>
      </c>
      <c r="J156" s="58">
        <v>140</v>
      </c>
      <c r="K156" s="58"/>
      <c r="L156" s="65"/>
      <c r="M156" s="55" t="s">
        <v>31</v>
      </c>
      <c r="N156" s="46" t="s">
        <v>32</v>
      </c>
      <c r="O156" s="66">
        <v>26</v>
      </c>
      <c r="P156" s="59">
        <f t="shared" si="2"/>
        <v>28.86</v>
      </c>
    </row>
    <row r="157" s="6" customFormat="1" ht="55" customHeight="1" spans="1:16">
      <c r="A157" s="48"/>
      <c r="B157" s="48"/>
      <c r="C157" s="62"/>
      <c r="D157" s="67"/>
      <c r="E157" s="50" t="s">
        <v>50</v>
      </c>
      <c r="F157" s="51" t="s">
        <v>42</v>
      </c>
      <c r="G157" s="64" t="s">
        <v>115</v>
      </c>
      <c r="H157" s="53" t="s">
        <v>44</v>
      </c>
      <c r="I157" s="58" t="s">
        <v>107</v>
      </c>
      <c r="J157" s="58">
        <v>160</v>
      </c>
      <c r="K157" s="58"/>
      <c r="L157" s="65"/>
      <c r="M157" s="55" t="s">
        <v>31</v>
      </c>
      <c r="N157" s="46" t="s">
        <v>32</v>
      </c>
      <c r="O157" s="66">
        <v>26</v>
      </c>
      <c r="P157" s="59">
        <f t="shared" si="2"/>
        <v>28.86</v>
      </c>
    </row>
    <row r="158" s="6" customFormat="1" ht="55" customHeight="1" spans="1:16">
      <c r="A158" s="48"/>
      <c r="B158" s="48" t="s">
        <v>116</v>
      </c>
      <c r="C158" s="62"/>
      <c r="D158" s="63" t="s">
        <v>105</v>
      </c>
      <c r="E158" s="50" t="s">
        <v>99</v>
      </c>
      <c r="F158" s="51" t="s">
        <v>33</v>
      </c>
      <c r="G158" s="64" t="s">
        <v>112</v>
      </c>
      <c r="H158" s="53" t="s">
        <v>35</v>
      </c>
      <c r="I158" s="58" t="s">
        <v>107</v>
      </c>
      <c r="J158" s="58">
        <v>100</v>
      </c>
      <c r="K158" s="58"/>
      <c r="L158" s="65"/>
      <c r="M158" s="55" t="s">
        <v>31</v>
      </c>
      <c r="N158" s="46" t="s">
        <v>32</v>
      </c>
      <c r="O158" s="66">
        <v>26</v>
      </c>
      <c r="P158" s="59">
        <f t="shared" si="2"/>
        <v>28.86</v>
      </c>
    </row>
    <row r="159" s="6" customFormat="1" ht="55" customHeight="1" spans="1:16">
      <c r="A159" s="48"/>
      <c r="B159" s="48"/>
      <c r="C159" s="62"/>
      <c r="D159" s="67"/>
      <c r="E159" s="50" t="s">
        <v>99</v>
      </c>
      <c r="F159" s="51" t="s">
        <v>36</v>
      </c>
      <c r="G159" s="64" t="s">
        <v>113</v>
      </c>
      <c r="H159" s="53" t="s">
        <v>38</v>
      </c>
      <c r="I159" s="58" t="s">
        <v>107</v>
      </c>
      <c r="J159" s="58">
        <v>120</v>
      </c>
      <c r="K159" s="58"/>
      <c r="L159" s="65"/>
      <c r="M159" s="55" t="s">
        <v>31</v>
      </c>
      <c r="N159" s="46" t="s">
        <v>32</v>
      </c>
      <c r="O159" s="66">
        <v>26</v>
      </c>
      <c r="P159" s="59">
        <f t="shared" si="2"/>
        <v>28.86</v>
      </c>
    </row>
    <row r="160" ht="55" customHeight="1" spans="1:16">
      <c r="A160" s="48"/>
      <c r="B160" s="48"/>
      <c r="C160" s="62"/>
      <c r="D160" s="67"/>
      <c r="E160" s="50" t="s">
        <v>99</v>
      </c>
      <c r="F160" s="51" t="s">
        <v>39</v>
      </c>
      <c r="G160" s="64" t="s">
        <v>114</v>
      </c>
      <c r="H160" s="53" t="s">
        <v>41</v>
      </c>
      <c r="I160" s="58" t="s">
        <v>107</v>
      </c>
      <c r="J160" s="58">
        <v>140</v>
      </c>
      <c r="K160" s="58"/>
      <c r="L160" s="65"/>
      <c r="M160" s="55" t="s">
        <v>31</v>
      </c>
      <c r="N160" s="46" t="s">
        <v>32</v>
      </c>
      <c r="O160" s="66">
        <v>26</v>
      </c>
      <c r="P160" s="59">
        <f t="shared" si="2"/>
        <v>28.86</v>
      </c>
    </row>
    <row r="161" ht="55" customHeight="1" spans="1:16">
      <c r="A161" s="48"/>
      <c r="B161" s="48"/>
      <c r="C161" s="62"/>
      <c r="D161" s="67"/>
      <c r="E161" s="50" t="s">
        <v>99</v>
      </c>
      <c r="F161" s="51" t="s">
        <v>42</v>
      </c>
      <c r="G161" s="64" t="s">
        <v>115</v>
      </c>
      <c r="H161" s="53" t="s">
        <v>44</v>
      </c>
      <c r="I161" s="58" t="s">
        <v>107</v>
      </c>
      <c r="J161" s="58">
        <v>160</v>
      </c>
      <c r="K161" s="58"/>
      <c r="L161" s="65"/>
      <c r="M161" s="55" t="s">
        <v>31</v>
      </c>
      <c r="N161" s="46" t="s">
        <v>32</v>
      </c>
      <c r="O161" s="66">
        <v>26</v>
      </c>
      <c r="P161" s="59">
        <f t="shared" si="2"/>
        <v>28.86</v>
      </c>
    </row>
    <row r="162" ht="55" customHeight="1" spans="1:16">
      <c r="A162" s="48"/>
      <c r="B162" s="48" t="s">
        <v>117</v>
      </c>
      <c r="C162" s="62"/>
      <c r="D162" s="44" t="s">
        <v>118</v>
      </c>
      <c r="E162" s="50" t="s">
        <v>53</v>
      </c>
      <c r="F162" s="51" t="s">
        <v>33</v>
      </c>
      <c r="G162" s="64" t="s">
        <v>112</v>
      </c>
      <c r="H162" s="53" t="s">
        <v>35</v>
      </c>
      <c r="I162" s="58" t="s">
        <v>107</v>
      </c>
      <c r="J162" s="58">
        <v>110</v>
      </c>
      <c r="K162" s="58"/>
      <c r="L162" s="65"/>
      <c r="M162" s="55" t="s">
        <v>31</v>
      </c>
      <c r="N162" s="46" t="s">
        <v>32</v>
      </c>
      <c r="O162" s="66">
        <v>26</v>
      </c>
      <c r="P162" s="59">
        <f t="shared" si="2"/>
        <v>28.86</v>
      </c>
    </row>
    <row r="163" ht="55" customHeight="1" spans="1:16">
      <c r="A163" s="48"/>
      <c r="B163" s="48"/>
      <c r="C163" s="62"/>
      <c r="D163" s="44"/>
      <c r="E163" s="50" t="s">
        <v>53</v>
      </c>
      <c r="F163" s="51" t="s">
        <v>36</v>
      </c>
      <c r="G163" s="64" t="s">
        <v>113</v>
      </c>
      <c r="H163" s="53" t="s">
        <v>38</v>
      </c>
      <c r="I163" s="58" t="s">
        <v>107</v>
      </c>
      <c r="J163" s="58">
        <v>130</v>
      </c>
      <c r="K163" s="58"/>
      <c r="L163" s="65"/>
      <c r="M163" s="55" t="s">
        <v>31</v>
      </c>
      <c r="N163" s="46" t="s">
        <v>32</v>
      </c>
      <c r="O163" s="66">
        <v>26</v>
      </c>
      <c r="P163" s="59">
        <f t="shared" si="2"/>
        <v>28.86</v>
      </c>
    </row>
    <row r="164" ht="55" customHeight="1" spans="1:16">
      <c r="A164" s="48"/>
      <c r="B164" s="48"/>
      <c r="C164" s="62"/>
      <c r="D164" s="44"/>
      <c r="E164" s="50" t="s">
        <v>53</v>
      </c>
      <c r="F164" s="51" t="s">
        <v>39</v>
      </c>
      <c r="G164" s="64" t="s">
        <v>114</v>
      </c>
      <c r="H164" s="53" t="s">
        <v>41</v>
      </c>
      <c r="I164" s="58" t="s">
        <v>107</v>
      </c>
      <c r="J164" s="58">
        <v>150</v>
      </c>
      <c r="K164" s="58"/>
      <c r="L164" s="65"/>
      <c r="M164" s="55" t="s">
        <v>31</v>
      </c>
      <c r="N164" s="46" t="s">
        <v>32</v>
      </c>
      <c r="O164" s="66">
        <v>26</v>
      </c>
      <c r="P164" s="59">
        <f t="shared" si="2"/>
        <v>28.86</v>
      </c>
    </row>
    <row r="165" ht="55" customHeight="1" spans="1:16">
      <c r="A165" s="48"/>
      <c r="B165" s="48"/>
      <c r="C165" s="62"/>
      <c r="D165" s="44"/>
      <c r="E165" s="50" t="s">
        <v>53</v>
      </c>
      <c r="F165" s="51" t="s">
        <v>42</v>
      </c>
      <c r="G165" s="64" t="s">
        <v>115</v>
      </c>
      <c r="H165" s="53" t="s">
        <v>44</v>
      </c>
      <c r="I165" s="58" t="s">
        <v>107</v>
      </c>
      <c r="J165" s="58">
        <v>170</v>
      </c>
      <c r="K165" s="58"/>
      <c r="L165" s="65"/>
      <c r="M165" s="55" t="s">
        <v>31</v>
      </c>
      <c r="N165" s="46" t="s">
        <v>32</v>
      </c>
      <c r="O165" s="66">
        <v>26</v>
      </c>
      <c r="P165" s="59">
        <f t="shared" si="2"/>
        <v>28.86</v>
      </c>
    </row>
    <row r="166" ht="55" customHeight="1" spans="1:16">
      <c r="A166" s="48"/>
      <c r="B166" s="48" t="s">
        <v>119</v>
      </c>
      <c r="C166" s="62"/>
      <c r="D166" s="44" t="s">
        <v>118</v>
      </c>
      <c r="E166" s="50" t="s">
        <v>50</v>
      </c>
      <c r="F166" s="51" t="s">
        <v>33</v>
      </c>
      <c r="G166" s="64" t="s">
        <v>112</v>
      </c>
      <c r="H166" s="53" t="s">
        <v>35</v>
      </c>
      <c r="I166" s="58" t="s">
        <v>107</v>
      </c>
      <c r="J166" s="58">
        <v>110</v>
      </c>
      <c r="K166" s="58"/>
      <c r="L166" s="65"/>
      <c r="M166" s="55" t="s">
        <v>31</v>
      </c>
      <c r="N166" s="46" t="s">
        <v>32</v>
      </c>
      <c r="O166" s="66">
        <v>26</v>
      </c>
      <c r="P166" s="59">
        <f t="shared" si="2"/>
        <v>28.86</v>
      </c>
    </row>
    <row r="167" ht="55" customHeight="1" spans="1:16">
      <c r="A167" s="48"/>
      <c r="B167" s="48"/>
      <c r="C167" s="62"/>
      <c r="D167" s="44"/>
      <c r="E167" s="50" t="s">
        <v>50</v>
      </c>
      <c r="F167" s="51" t="s">
        <v>36</v>
      </c>
      <c r="G167" s="64" t="s">
        <v>113</v>
      </c>
      <c r="H167" s="53" t="s">
        <v>38</v>
      </c>
      <c r="I167" s="58" t="s">
        <v>107</v>
      </c>
      <c r="J167" s="58">
        <v>130</v>
      </c>
      <c r="K167" s="58"/>
      <c r="L167" s="65"/>
      <c r="M167" s="55" t="s">
        <v>31</v>
      </c>
      <c r="N167" s="46" t="s">
        <v>32</v>
      </c>
      <c r="O167" s="66">
        <v>26</v>
      </c>
      <c r="P167" s="59">
        <f t="shared" si="2"/>
        <v>28.86</v>
      </c>
    </row>
    <row r="168" ht="55" customHeight="1" spans="1:16">
      <c r="A168" s="48"/>
      <c r="B168" s="48"/>
      <c r="C168" s="62"/>
      <c r="D168" s="44"/>
      <c r="E168" s="50" t="s">
        <v>50</v>
      </c>
      <c r="F168" s="51" t="s">
        <v>39</v>
      </c>
      <c r="G168" s="64" t="s">
        <v>114</v>
      </c>
      <c r="H168" s="53" t="s">
        <v>41</v>
      </c>
      <c r="I168" s="58" t="s">
        <v>107</v>
      </c>
      <c r="J168" s="58">
        <v>150</v>
      </c>
      <c r="K168" s="58"/>
      <c r="L168" s="65"/>
      <c r="M168" s="55" t="s">
        <v>31</v>
      </c>
      <c r="N168" s="46" t="s">
        <v>32</v>
      </c>
      <c r="O168" s="66">
        <v>26</v>
      </c>
      <c r="P168" s="59">
        <f t="shared" si="2"/>
        <v>28.86</v>
      </c>
    </row>
    <row r="169" ht="55" customHeight="1" spans="1:16">
      <c r="A169" s="48"/>
      <c r="B169" s="48"/>
      <c r="C169" s="62"/>
      <c r="D169" s="44"/>
      <c r="E169" s="50" t="s">
        <v>50</v>
      </c>
      <c r="F169" s="51" t="s">
        <v>42</v>
      </c>
      <c r="G169" s="64" t="s">
        <v>115</v>
      </c>
      <c r="H169" s="53" t="s">
        <v>44</v>
      </c>
      <c r="I169" s="58" t="s">
        <v>107</v>
      </c>
      <c r="J169" s="58">
        <v>170</v>
      </c>
      <c r="K169" s="58"/>
      <c r="L169" s="65"/>
      <c r="M169" s="55" t="s">
        <v>31</v>
      </c>
      <c r="N169" s="46" t="s">
        <v>32</v>
      </c>
      <c r="O169" s="66">
        <v>26</v>
      </c>
      <c r="P169" s="59">
        <f t="shared" si="2"/>
        <v>28.86</v>
      </c>
    </row>
    <row r="170" ht="55" customHeight="1" spans="1:16">
      <c r="A170" s="48"/>
      <c r="B170" s="48" t="s">
        <v>120</v>
      </c>
      <c r="C170" s="62"/>
      <c r="D170" s="44" t="s">
        <v>118</v>
      </c>
      <c r="E170" s="50" t="s">
        <v>99</v>
      </c>
      <c r="F170" s="51" t="s">
        <v>33</v>
      </c>
      <c r="G170" s="64" t="s">
        <v>112</v>
      </c>
      <c r="H170" s="53" t="s">
        <v>35</v>
      </c>
      <c r="I170" s="58" t="s">
        <v>107</v>
      </c>
      <c r="J170" s="58">
        <v>110</v>
      </c>
      <c r="K170" s="58"/>
      <c r="L170" s="65"/>
      <c r="M170" s="55" t="s">
        <v>31</v>
      </c>
      <c r="N170" s="46" t="s">
        <v>32</v>
      </c>
      <c r="O170" s="66">
        <v>26</v>
      </c>
      <c r="P170" s="59">
        <f t="shared" si="2"/>
        <v>28.86</v>
      </c>
    </row>
    <row r="171" ht="55" customHeight="1" spans="1:16">
      <c r="A171" s="48"/>
      <c r="B171" s="48"/>
      <c r="C171" s="62"/>
      <c r="D171" s="44"/>
      <c r="E171" s="50" t="s">
        <v>99</v>
      </c>
      <c r="F171" s="51" t="s">
        <v>36</v>
      </c>
      <c r="G171" s="64" t="s">
        <v>113</v>
      </c>
      <c r="H171" s="53" t="s">
        <v>38</v>
      </c>
      <c r="I171" s="58" t="s">
        <v>107</v>
      </c>
      <c r="J171" s="58">
        <v>130</v>
      </c>
      <c r="K171" s="58"/>
      <c r="L171" s="65"/>
      <c r="M171" s="55" t="s">
        <v>31</v>
      </c>
      <c r="N171" s="46" t="s">
        <v>32</v>
      </c>
      <c r="O171" s="66">
        <v>26</v>
      </c>
      <c r="P171" s="59">
        <f t="shared" si="2"/>
        <v>28.86</v>
      </c>
    </row>
    <row r="172" ht="55" customHeight="1" spans="1:16">
      <c r="A172" s="48"/>
      <c r="B172" s="48"/>
      <c r="C172" s="62"/>
      <c r="D172" s="44"/>
      <c r="E172" s="50" t="s">
        <v>99</v>
      </c>
      <c r="F172" s="51" t="s">
        <v>39</v>
      </c>
      <c r="G172" s="64" t="s">
        <v>114</v>
      </c>
      <c r="H172" s="53" t="s">
        <v>41</v>
      </c>
      <c r="I172" s="58" t="s">
        <v>107</v>
      </c>
      <c r="J172" s="58">
        <v>150</v>
      </c>
      <c r="K172" s="58"/>
      <c r="L172" s="65"/>
      <c r="M172" s="55" t="s">
        <v>31</v>
      </c>
      <c r="N172" s="46" t="s">
        <v>32</v>
      </c>
      <c r="O172" s="66">
        <v>26</v>
      </c>
      <c r="P172" s="59">
        <f t="shared" si="2"/>
        <v>28.86</v>
      </c>
    </row>
    <row r="173" ht="55" customHeight="1" spans="1:16">
      <c r="A173" s="48"/>
      <c r="B173" s="48"/>
      <c r="C173" s="62"/>
      <c r="D173" s="44"/>
      <c r="E173" s="50" t="s">
        <v>99</v>
      </c>
      <c r="F173" s="51" t="s">
        <v>42</v>
      </c>
      <c r="G173" s="64" t="s">
        <v>115</v>
      </c>
      <c r="H173" s="53" t="s">
        <v>44</v>
      </c>
      <c r="I173" s="58" t="s">
        <v>107</v>
      </c>
      <c r="J173" s="58">
        <v>170</v>
      </c>
      <c r="K173" s="58"/>
      <c r="L173" s="65"/>
      <c r="M173" s="55" t="s">
        <v>31</v>
      </c>
      <c r="N173" s="46" t="s">
        <v>32</v>
      </c>
      <c r="O173" s="66">
        <v>26</v>
      </c>
      <c r="P173" s="59">
        <f t="shared" si="2"/>
        <v>28.86</v>
      </c>
    </row>
    <row r="174" ht="55" customHeight="1" spans="1:16">
      <c r="A174" s="48"/>
      <c r="B174" s="48" t="s">
        <v>121</v>
      </c>
      <c r="C174" s="62"/>
      <c r="D174" s="44" t="s">
        <v>122</v>
      </c>
      <c r="E174" s="50" t="s">
        <v>50</v>
      </c>
      <c r="F174" s="51" t="s">
        <v>33</v>
      </c>
      <c r="G174" s="64" t="s">
        <v>123</v>
      </c>
      <c r="H174" s="53" t="s">
        <v>35</v>
      </c>
      <c r="I174" s="58" t="s">
        <v>107</v>
      </c>
      <c r="J174" s="69">
        <v>70</v>
      </c>
      <c r="K174" s="69"/>
      <c r="L174" s="70"/>
      <c r="M174" s="55" t="s">
        <v>31</v>
      </c>
      <c r="N174" s="46" t="s">
        <v>32</v>
      </c>
      <c r="O174" s="66">
        <v>18</v>
      </c>
      <c r="P174" s="59">
        <f t="shared" si="2"/>
        <v>19.98</v>
      </c>
    </row>
    <row r="175" ht="55" customHeight="1" spans="1:16">
      <c r="A175" s="48"/>
      <c r="B175" s="48"/>
      <c r="C175" s="62"/>
      <c r="D175" s="44"/>
      <c r="E175" s="50" t="s">
        <v>50</v>
      </c>
      <c r="F175" s="51" t="s">
        <v>36</v>
      </c>
      <c r="G175" s="64" t="s">
        <v>124</v>
      </c>
      <c r="H175" s="53" t="s">
        <v>38</v>
      </c>
      <c r="I175" s="58" t="s">
        <v>107</v>
      </c>
      <c r="J175" s="69">
        <v>80</v>
      </c>
      <c r="K175" s="69"/>
      <c r="L175" s="70"/>
      <c r="M175" s="55" t="s">
        <v>31</v>
      </c>
      <c r="N175" s="46" t="s">
        <v>32</v>
      </c>
      <c r="O175" s="66">
        <v>18</v>
      </c>
      <c r="P175" s="59">
        <f t="shared" si="2"/>
        <v>19.98</v>
      </c>
    </row>
    <row r="176" ht="55" customHeight="1" spans="1:16">
      <c r="A176" s="48"/>
      <c r="B176" s="48"/>
      <c r="C176" s="62"/>
      <c r="D176" s="44"/>
      <c r="E176" s="50" t="s">
        <v>50</v>
      </c>
      <c r="F176" s="51" t="s">
        <v>39</v>
      </c>
      <c r="G176" s="64" t="s">
        <v>125</v>
      </c>
      <c r="H176" s="53" t="s">
        <v>41</v>
      </c>
      <c r="I176" s="58" t="s">
        <v>107</v>
      </c>
      <c r="J176" s="69">
        <v>90</v>
      </c>
      <c r="K176" s="69"/>
      <c r="L176" s="70"/>
      <c r="M176" s="55" t="s">
        <v>31</v>
      </c>
      <c r="N176" s="46" t="s">
        <v>32</v>
      </c>
      <c r="O176" s="66">
        <v>18</v>
      </c>
      <c r="P176" s="59">
        <f t="shared" si="2"/>
        <v>19.98</v>
      </c>
    </row>
    <row r="177" ht="55" customHeight="1" spans="1:16">
      <c r="A177" s="48"/>
      <c r="B177" s="48"/>
      <c r="C177" s="62"/>
      <c r="D177" s="44"/>
      <c r="E177" s="50" t="s">
        <v>50</v>
      </c>
      <c r="F177" s="51" t="s">
        <v>42</v>
      </c>
      <c r="G177" s="64" t="s">
        <v>126</v>
      </c>
      <c r="H177" s="53" t="s">
        <v>44</v>
      </c>
      <c r="I177" s="58" t="s">
        <v>107</v>
      </c>
      <c r="J177" s="69">
        <v>100</v>
      </c>
      <c r="K177" s="69"/>
      <c r="L177" s="70"/>
      <c r="M177" s="55" t="s">
        <v>31</v>
      </c>
      <c r="N177" s="46" t="s">
        <v>32</v>
      </c>
      <c r="O177" s="66">
        <v>18</v>
      </c>
      <c r="P177" s="59">
        <f t="shared" si="2"/>
        <v>19.98</v>
      </c>
    </row>
    <row r="178" ht="55" customHeight="1" spans="1:16">
      <c r="A178" s="48"/>
      <c r="B178" s="48" t="s">
        <v>127</v>
      </c>
      <c r="C178" s="62"/>
      <c r="D178" s="44" t="s">
        <v>128</v>
      </c>
      <c r="E178" s="50" t="s">
        <v>50</v>
      </c>
      <c r="F178" s="51" t="s">
        <v>33</v>
      </c>
      <c r="G178" s="64" t="s">
        <v>123</v>
      </c>
      <c r="H178" s="53" t="s">
        <v>35</v>
      </c>
      <c r="I178" s="58" t="s">
        <v>107</v>
      </c>
      <c r="J178" s="69">
        <v>80</v>
      </c>
      <c r="K178" s="69">
        <v>100</v>
      </c>
      <c r="L178" s="70">
        <v>9.1</v>
      </c>
      <c r="M178" s="55" t="s">
        <v>31</v>
      </c>
      <c r="N178" s="46" t="s">
        <v>32</v>
      </c>
      <c r="O178" s="66">
        <v>17</v>
      </c>
      <c r="P178" s="59">
        <f t="shared" si="2"/>
        <v>18.87</v>
      </c>
    </row>
    <row r="179" ht="55" customHeight="1" spans="1:16">
      <c r="A179" s="48"/>
      <c r="B179" s="48"/>
      <c r="C179" s="62"/>
      <c r="D179" s="44"/>
      <c r="E179" s="50" t="s">
        <v>50</v>
      </c>
      <c r="F179" s="51" t="s">
        <v>36</v>
      </c>
      <c r="G179" s="64" t="s">
        <v>124</v>
      </c>
      <c r="H179" s="53" t="s">
        <v>38</v>
      </c>
      <c r="I179" s="58" t="s">
        <v>107</v>
      </c>
      <c r="J179" s="69">
        <v>90</v>
      </c>
      <c r="K179" s="69">
        <v>90</v>
      </c>
      <c r="L179" s="70">
        <v>10</v>
      </c>
      <c r="M179" s="55" t="s">
        <v>31</v>
      </c>
      <c r="N179" s="46" t="s">
        <v>32</v>
      </c>
      <c r="O179" s="66">
        <v>17</v>
      </c>
      <c r="P179" s="59">
        <f t="shared" si="2"/>
        <v>18.87</v>
      </c>
    </row>
    <row r="180" ht="55" customHeight="1" spans="1:16">
      <c r="A180" s="48"/>
      <c r="B180" s="48"/>
      <c r="C180" s="62"/>
      <c r="D180" s="44"/>
      <c r="E180" s="50" t="s">
        <v>50</v>
      </c>
      <c r="F180" s="51" t="s">
        <v>39</v>
      </c>
      <c r="G180" s="64" t="s">
        <v>125</v>
      </c>
      <c r="H180" s="53" t="s">
        <v>41</v>
      </c>
      <c r="I180" s="58" t="s">
        <v>107</v>
      </c>
      <c r="J180" s="69">
        <v>100</v>
      </c>
      <c r="K180" s="69">
        <v>80</v>
      </c>
      <c r="L180" s="70">
        <v>9.2</v>
      </c>
      <c r="M180" s="55" t="s">
        <v>31</v>
      </c>
      <c r="N180" s="46" t="s">
        <v>32</v>
      </c>
      <c r="O180" s="66">
        <v>17</v>
      </c>
      <c r="P180" s="59">
        <f t="shared" si="2"/>
        <v>18.87</v>
      </c>
    </row>
    <row r="181" ht="55" customHeight="1" spans="1:16">
      <c r="A181" s="48"/>
      <c r="B181" s="48"/>
      <c r="C181" s="62"/>
      <c r="D181" s="44"/>
      <c r="E181" s="50" t="s">
        <v>50</v>
      </c>
      <c r="F181" s="51" t="s">
        <v>42</v>
      </c>
      <c r="G181" s="64" t="s">
        <v>126</v>
      </c>
      <c r="H181" s="53" t="s">
        <v>44</v>
      </c>
      <c r="I181" s="58" t="s">
        <v>107</v>
      </c>
      <c r="J181" s="69">
        <v>110</v>
      </c>
      <c r="K181" s="69">
        <v>70</v>
      </c>
      <c r="L181" s="70">
        <v>8.9</v>
      </c>
      <c r="M181" s="55" t="s">
        <v>31</v>
      </c>
      <c r="N181" s="46" t="s">
        <v>32</v>
      </c>
      <c r="O181" s="66">
        <v>17</v>
      </c>
      <c r="P181" s="59">
        <f t="shared" si="2"/>
        <v>18.87</v>
      </c>
    </row>
    <row r="182" ht="55" customHeight="1" spans="1:16">
      <c r="A182" s="48"/>
      <c r="B182" s="48" t="s">
        <v>129</v>
      </c>
      <c r="C182" s="62"/>
      <c r="D182" s="44" t="s">
        <v>128</v>
      </c>
      <c r="E182" s="50" t="s">
        <v>48</v>
      </c>
      <c r="F182" s="51" t="s">
        <v>33</v>
      </c>
      <c r="G182" s="64" t="s">
        <v>123</v>
      </c>
      <c r="H182" s="53" t="s">
        <v>35</v>
      </c>
      <c r="I182" s="58" t="s">
        <v>107</v>
      </c>
      <c r="J182" s="69">
        <v>80</v>
      </c>
      <c r="K182" s="69">
        <v>100</v>
      </c>
      <c r="L182" s="70">
        <v>9.1</v>
      </c>
      <c r="M182" s="55" t="s">
        <v>31</v>
      </c>
      <c r="N182" s="46" t="s">
        <v>32</v>
      </c>
      <c r="O182" s="66">
        <v>17</v>
      </c>
      <c r="P182" s="59">
        <f t="shared" si="2"/>
        <v>18.87</v>
      </c>
    </row>
    <row r="183" ht="55" customHeight="1" spans="1:16">
      <c r="A183" s="48"/>
      <c r="B183" s="48"/>
      <c r="C183" s="62"/>
      <c r="D183" s="44"/>
      <c r="E183" s="50" t="s">
        <v>48</v>
      </c>
      <c r="F183" s="51" t="s">
        <v>36</v>
      </c>
      <c r="G183" s="64" t="s">
        <v>124</v>
      </c>
      <c r="H183" s="53" t="s">
        <v>38</v>
      </c>
      <c r="I183" s="58" t="s">
        <v>107</v>
      </c>
      <c r="J183" s="69">
        <v>90</v>
      </c>
      <c r="K183" s="69">
        <v>90</v>
      </c>
      <c r="L183" s="70">
        <v>10</v>
      </c>
      <c r="M183" s="55" t="s">
        <v>31</v>
      </c>
      <c r="N183" s="46" t="s">
        <v>32</v>
      </c>
      <c r="O183" s="66">
        <v>17</v>
      </c>
      <c r="P183" s="59">
        <f t="shared" si="2"/>
        <v>18.87</v>
      </c>
    </row>
    <row r="184" ht="55" customHeight="1" spans="1:16">
      <c r="A184" s="48"/>
      <c r="B184" s="48"/>
      <c r="C184" s="62"/>
      <c r="D184" s="44"/>
      <c r="E184" s="50" t="s">
        <v>48</v>
      </c>
      <c r="F184" s="51" t="s">
        <v>39</v>
      </c>
      <c r="G184" s="64" t="s">
        <v>125</v>
      </c>
      <c r="H184" s="53" t="s">
        <v>41</v>
      </c>
      <c r="I184" s="58" t="s">
        <v>107</v>
      </c>
      <c r="J184" s="69">
        <v>100</v>
      </c>
      <c r="K184" s="69">
        <v>80</v>
      </c>
      <c r="L184" s="70">
        <v>9.2</v>
      </c>
      <c r="M184" s="55" t="s">
        <v>31</v>
      </c>
      <c r="N184" s="46" t="s">
        <v>32</v>
      </c>
      <c r="O184" s="66">
        <v>17</v>
      </c>
      <c r="P184" s="59">
        <f t="shared" si="2"/>
        <v>18.87</v>
      </c>
    </row>
    <row r="185" ht="55" customHeight="1" spans="1:16">
      <c r="A185" s="48"/>
      <c r="B185" s="48"/>
      <c r="C185" s="62"/>
      <c r="D185" s="44"/>
      <c r="E185" s="50" t="s">
        <v>48</v>
      </c>
      <c r="F185" s="51" t="s">
        <v>42</v>
      </c>
      <c r="G185" s="64" t="s">
        <v>126</v>
      </c>
      <c r="H185" s="53" t="s">
        <v>44</v>
      </c>
      <c r="I185" s="58" t="s">
        <v>107</v>
      </c>
      <c r="J185" s="69">
        <v>110</v>
      </c>
      <c r="K185" s="69">
        <v>70</v>
      </c>
      <c r="L185" s="70">
        <v>8.9</v>
      </c>
      <c r="M185" s="55" t="s">
        <v>31</v>
      </c>
      <c r="N185" s="46" t="s">
        <v>32</v>
      </c>
      <c r="O185" s="66">
        <v>17</v>
      </c>
      <c r="P185" s="59">
        <f t="shared" si="2"/>
        <v>18.87</v>
      </c>
    </row>
    <row r="186" ht="55" customHeight="1" spans="1:16">
      <c r="A186" s="48"/>
      <c r="B186" s="48" t="s">
        <v>130</v>
      </c>
      <c r="C186" s="62"/>
      <c r="D186" s="44" t="s">
        <v>128</v>
      </c>
      <c r="E186" s="50" t="s">
        <v>99</v>
      </c>
      <c r="F186" s="51" t="s">
        <v>33</v>
      </c>
      <c r="G186" s="64" t="s">
        <v>123</v>
      </c>
      <c r="H186" s="53" t="s">
        <v>35</v>
      </c>
      <c r="I186" s="58" t="s">
        <v>107</v>
      </c>
      <c r="J186" s="69">
        <v>80</v>
      </c>
      <c r="K186" s="69">
        <v>100</v>
      </c>
      <c r="L186" s="70">
        <v>9.1</v>
      </c>
      <c r="M186" s="55" t="s">
        <v>31</v>
      </c>
      <c r="N186" s="46" t="s">
        <v>32</v>
      </c>
      <c r="O186" s="66">
        <v>17</v>
      </c>
      <c r="P186" s="59">
        <f t="shared" si="2"/>
        <v>18.87</v>
      </c>
    </row>
    <row r="187" ht="55" customHeight="1" spans="1:16">
      <c r="A187" s="48"/>
      <c r="B187" s="48"/>
      <c r="C187" s="62"/>
      <c r="D187" s="44"/>
      <c r="E187" s="50" t="s">
        <v>99</v>
      </c>
      <c r="F187" s="51" t="s">
        <v>36</v>
      </c>
      <c r="G187" s="64" t="s">
        <v>124</v>
      </c>
      <c r="H187" s="53" t="s">
        <v>38</v>
      </c>
      <c r="I187" s="58" t="s">
        <v>107</v>
      </c>
      <c r="J187" s="69">
        <v>90</v>
      </c>
      <c r="K187" s="69">
        <v>90</v>
      </c>
      <c r="L187" s="70">
        <v>10</v>
      </c>
      <c r="M187" s="55" t="s">
        <v>31</v>
      </c>
      <c r="N187" s="46" t="s">
        <v>32</v>
      </c>
      <c r="O187" s="66">
        <v>17</v>
      </c>
      <c r="P187" s="59">
        <f t="shared" si="2"/>
        <v>18.87</v>
      </c>
    </row>
    <row r="188" ht="55" customHeight="1" spans="1:16">
      <c r="A188" s="48"/>
      <c r="B188" s="48"/>
      <c r="C188" s="62"/>
      <c r="D188" s="44"/>
      <c r="E188" s="50" t="s">
        <v>99</v>
      </c>
      <c r="F188" s="51" t="s">
        <v>39</v>
      </c>
      <c r="G188" s="64" t="s">
        <v>125</v>
      </c>
      <c r="H188" s="53" t="s">
        <v>41</v>
      </c>
      <c r="I188" s="58" t="s">
        <v>107</v>
      </c>
      <c r="J188" s="69">
        <v>100</v>
      </c>
      <c r="K188" s="69">
        <v>80</v>
      </c>
      <c r="L188" s="70">
        <v>9.2</v>
      </c>
      <c r="M188" s="55" t="s">
        <v>31</v>
      </c>
      <c r="N188" s="46" t="s">
        <v>32</v>
      </c>
      <c r="O188" s="66">
        <v>17</v>
      </c>
      <c r="P188" s="59">
        <f t="shared" si="2"/>
        <v>18.87</v>
      </c>
    </row>
    <row r="189" ht="55" customHeight="1" spans="1:16">
      <c r="A189" s="48"/>
      <c r="B189" s="48"/>
      <c r="C189" s="62"/>
      <c r="D189" s="44"/>
      <c r="E189" s="50" t="s">
        <v>99</v>
      </c>
      <c r="F189" s="51" t="s">
        <v>42</v>
      </c>
      <c r="G189" s="64" t="s">
        <v>126</v>
      </c>
      <c r="H189" s="53" t="s">
        <v>44</v>
      </c>
      <c r="I189" s="58" t="s">
        <v>107</v>
      </c>
      <c r="J189" s="69">
        <v>110</v>
      </c>
      <c r="K189" s="69">
        <v>70</v>
      </c>
      <c r="L189" s="70">
        <v>8.9</v>
      </c>
      <c r="M189" s="55" t="s">
        <v>31</v>
      </c>
      <c r="N189" s="46" t="s">
        <v>32</v>
      </c>
      <c r="O189" s="66">
        <v>17</v>
      </c>
      <c r="P189" s="59">
        <f t="shared" si="2"/>
        <v>18.87</v>
      </c>
    </row>
    <row r="190" ht="55" customHeight="1" spans="1:16">
      <c r="A190" s="48"/>
      <c r="B190" s="48" t="s">
        <v>131</v>
      </c>
      <c r="C190" s="62"/>
      <c r="D190" s="44" t="s">
        <v>132</v>
      </c>
      <c r="E190" s="50" t="s">
        <v>96</v>
      </c>
      <c r="F190" s="51" t="s">
        <v>33</v>
      </c>
      <c r="G190" s="64" t="s">
        <v>123</v>
      </c>
      <c r="H190" s="53" t="s">
        <v>35</v>
      </c>
      <c r="I190" s="58" t="s">
        <v>107</v>
      </c>
      <c r="J190" s="69">
        <v>60</v>
      </c>
      <c r="K190" s="69"/>
      <c r="L190" s="70"/>
      <c r="M190" s="55" t="s">
        <v>31</v>
      </c>
      <c r="N190" s="46" t="s">
        <v>32</v>
      </c>
      <c r="O190" s="66">
        <v>17</v>
      </c>
      <c r="P190" s="59">
        <f t="shared" si="2"/>
        <v>18.87</v>
      </c>
    </row>
    <row r="191" ht="55" customHeight="1" spans="1:16">
      <c r="A191" s="48"/>
      <c r="B191" s="48"/>
      <c r="C191" s="62"/>
      <c r="D191" s="44"/>
      <c r="E191" s="50" t="s">
        <v>96</v>
      </c>
      <c r="F191" s="51" t="s">
        <v>36</v>
      </c>
      <c r="G191" s="64" t="s">
        <v>124</v>
      </c>
      <c r="H191" s="53" t="s">
        <v>38</v>
      </c>
      <c r="I191" s="58" t="s">
        <v>107</v>
      </c>
      <c r="J191" s="69">
        <v>70</v>
      </c>
      <c r="K191" s="69"/>
      <c r="L191" s="70"/>
      <c r="M191" s="55" t="s">
        <v>31</v>
      </c>
      <c r="N191" s="46" t="s">
        <v>32</v>
      </c>
      <c r="O191" s="66">
        <v>17</v>
      </c>
      <c r="P191" s="59">
        <f t="shared" si="2"/>
        <v>18.87</v>
      </c>
    </row>
    <row r="192" ht="55" customHeight="1" spans="1:16">
      <c r="A192" s="48"/>
      <c r="B192" s="48"/>
      <c r="C192" s="62"/>
      <c r="D192" s="44"/>
      <c r="E192" s="50" t="s">
        <v>96</v>
      </c>
      <c r="F192" s="51" t="s">
        <v>39</v>
      </c>
      <c r="G192" s="64" t="s">
        <v>125</v>
      </c>
      <c r="H192" s="53" t="s">
        <v>41</v>
      </c>
      <c r="I192" s="58" t="s">
        <v>107</v>
      </c>
      <c r="J192" s="69">
        <v>80</v>
      </c>
      <c r="K192" s="69"/>
      <c r="L192" s="70"/>
      <c r="M192" s="55" t="s">
        <v>31</v>
      </c>
      <c r="N192" s="46" t="s">
        <v>32</v>
      </c>
      <c r="O192" s="66">
        <v>17</v>
      </c>
      <c r="P192" s="59">
        <f t="shared" si="2"/>
        <v>18.87</v>
      </c>
    </row>
    <row r="193" ht="55" customHeight="1" spans="1:16">
      <c r="A193" s="48"/>
      <c r="B193" s="48"/>
      <c r="C193" s="62"/>
      <c r="D193" s="44"/>
      <c r="E193" s="50" t="s">
        <v>96</v>
      </c>
      <c r="F193" s="51" t="s">
        <v>42</v>
      </c>
      <c r="G193" s="64" t="s">
        <v>126</v>
      </c>
      <c r="H193" s="53" t="s">
        <v>44</v>
      </c>
      <c r="I193" s="58" t="s">
        <v>107</v>
      </c>
      <c r="J193" s="69">
        <v>90</v>
      </c>
      <c r="K193" s="69"/>
      <c r="L193" s="70"/>
      <c r="M193" s="55" t="s">
        <v>31</v>
      </c>
      <c r="N193" s="46" t="s">
        <v>32</v>
      </c>
      <c r="O193" s="66">
        <v>17</v>
      </c>
      <c r="P193" s="59">
        <f t="shared" si="2"/>
        <v>18.87</v>
      </c>
    </row>
    <row r="194" ht="55" customHeight="1" spans="1:16">
      <c r="A194" s="48"/>
      <c r="B194" s="48" t="s">
        <v>133</v>
      </c>
      <c r="C194" s="62"/>
      <c r="D194" s="44" t="s">
        <v>132</v>
      </c>
      <c r="E194" s="50" t="s">
        <v>48</v>
      </c>
      <c r="F194" s="51" t="s">
        <v>33</v>
      </c>
      <c r="G194" s="64" t="s">
        <v>123</v>
      </c>
      <c r="H194" s="53" t="s">
        <v>35</v>
      </c>
      <c r="I194" s="58" t="s">
        <v>107</v>
      </c>
      <c r="J194" s="69">
        <v>60</v>
      </c>
      <c r="K194" s="69"/>
      <c r="L194" s="70"/>
      <c r="M194" s="55" t="s">
        <v>31</v>
      </c>
      <c r="N194" s="46" t="s">
        <v>32</v>
      </c>
      <c r="O194" s="66">
        <v>17</v>
      </c>
      <c r="P194" s="59">
        <f t="shared" si="2"/>
        <v>18.87</v>
      </c>
    </row>
    <row r="195" ht="55" customHeight="1" spans="1:16">
      <c r="A195" s="48"/>
      <c r="B195" s="48"/>
      <c r="C195" s="62"/>
      <c r="D195" s="44"/>
      <c r="E195" s="50" t="s">
        <v>48</v>
      </c>
      <c r="F195" s="51" t="s">
        <v>36</v>
      </c>
      <c r="G195" s="64" t="s">
        <v>124</v>
      </c>
      <c r="H195" s="53" t="s">
        <v>38</v>
      </c>
      <c r="I195" s="58" t="s">
        <v>107</v>
      </c>
      <c r="J195" s="69">
        <v>70</v>
      </c>
      <c r="K195" s="69"/>
      <c r="L195" s="70"/>
      <c r="M195" s="55" t="s">
        <v>31</v>
      </c>
      <c r="N195" s="46" t="s">
        <v>32</v>
      </c>
      <c r="O195" s="66">
        <v>17</v>
      </c>
      <c r="P195" s="59">
        <f t="shared" si="2"/>
        <v>18.87</v>
      </c>
    </row>
    <row r="196" ht="55" customHeight="1" spans="1:16">
      <c r="A196" s="48"/>
      <c r="B196" s="48"/>
      <c r="C196" s="62"/>
      <c r="D196" s="44"/>
      <c r="E196" s="50" t="s">
        <v>48</v>
      </c>
      <c r="F196" s="51" t="s">
        <v>39</v>
      </c>
      <c r="G196" s="64" t="s">
        <v>125</v>
      </c>
      <c r="H196" s="53" t="s">
        <v>41</v>
      </c>
      <c r="I196" s="58" t="s">
        <v>107</v>
      </c>
      <c r="J196" s="69">
        <v>80</v>
      </c>
      <c r="K196" s="69"/>
      <c r="L196" s="70"/>
      <c r="M196" s="55" t="s">
        <v>31</v>
      </c>
      <c r="N196" s="46" t="s">
        <v>32</v>
      </c>
      <c r="O196" s="66">
        <v>17</v>
      </c>
      <c r="P196" s="59">
        <f t="shared" si="2"/>
        <v>18.87</v>
      </c>
    </row>
    <row r="197" ht="55" customHeight="1" spans="1:16">
      <c r="A197" s="48"/>
      <c r="B197" s="48"/>
      <c r="C197" s="62"/>
      <c r="D197" s="44"/>
      <c r="E197" s="50" t="s">
        <v>48</v>
      </c>
      <c r="F197" s="51" t="s">
        <v>42</v>
      </c>
      <c r="G197" s="64" t="s">
        <v>126</v>
      </c>
      <c r="H197" s="53" t="s">
        <v>44</v>
      </c>
      <c r="I197" s="58" t="s">
        <v>107</v>
      </c>
      <c r="J197" s="69">
        <v>90</v>
      </c>
      <c r="K197" s="69"/>
      <c r="L197" s="70"/>
      <c r="M197" s="55" t="s">
        <v>31</v>
      </c>
      <c r="N197" s="46" t="s">
        <v>32</v>
      </c>
      <c r="O197" s="66">
        <v>17</v>
      </c>
      <c r="P197" s="59">
        <f t="shared" si="2"/>
        <v>18.87</v>
      </c>
    </row>
    <row r="198" ht="55" customHeight="1" spans="1:16">
      <c r="A198" s="48"/>
      <c r="B198" s="48" t="s">
        <v>134</v>
      </c>
      <c r="C198" s="62"/>
      <c r="D198" s="44" t="s">
        <v>132</v>
      </c>
      <c r="E198" s="50" t="s">
        <v>50</v>
      </c>
      <c r="F198" s="51" t="s">
        <v>33</v>
      </c>
      <c r="G198" s="64" t="s">
        <v>123</v>
      </c>
      <c r="H198" s="53" t="s">
        <v>35</v>
      </c>
      <c r="I198" s="58" t="s">
        <v>107</v>
      </c>
      <c r="J198" s="69">
        <v>60</v>
      </c>
      <c r="K198" s="69"/>
      <c r="L198" s="70"/>
      <c r="M198" s="55" t="s">
        <v>31</v>
      </c>
      <c r="N198" s="46" t="s">
        <v>32</v>
      </c>
      <c r="O198" s="66">
        <v>17</v>
      </c>
      <c r="P198" s="59">
        <f t="shared" si="2"/>
        <v>18.87</v>
      </c>
    </row>
    <row r="199" ht="55" customHeight="1" spans="1:16">
      <c r="A199" s="48"/>
      <c r="B199" s="48"/>
      <c r="C199" s="62"/>
      <c r="D199" s="44"/>
      <c r="E199" s="50" t="s">
        <v>50</v>
      </c>
      <c r="F199" s="51" t="s">
        <v>36</v>
      </c>
      <c r="G199" s="64" t="s">
        <v>124</v>
      </c>
      <c r="H199" s="53" t="s">
        <v>38</v>
      </c>
      <c r="I199" s="58" t="s">
        <v>107</v>
      </c>
      <c r="J199" s="69">
        <v>70</v>
      </c>
      <c r="K199" s="69"/>
      <c r="L199" s="70"/>
      <c r="M199" s="55" t="s">
        <v>31</v>
      </c>
      <c r="N199" s="46" t="s">
        <v>32</v>
      </c>
      <c r="O199" s="66">
        <v>17</v>
      </c>
      <c r="P199" s="59">
        <f t="shared" si="2"/>
        <v>18.87</v>
      </c>
    </row>
    <row r="200" ht="55" customHeight="1" spans="1:16">
      <c r="A200" s="48"/>
      <c r="B200" s="48"/>
      <c r="C200" s="62"/>
      <c r="D200" s="44"/>
      <c r="E200" s="50" t="s">
        <v>50</v>
      </c>
      <c r="F200" s="51" t="s">
        <v>39</v>
      </c>
      <c r="G200" s="64" t="s">
        <v>125</v>
      </c>
      <c r="H200" s="53" t="s">
        <v>41</v>
      </c>
      <c r="I200" s="58" t="s">
        <v>107</v>
      </c>
      <c r="J200" s="69">
        <v>80</v>
      </c>
      <c r="K200" s="69"/>
      <c r="L200" s="70"/>
      <c r="M200" s="55" t="s">
        <v>31</v>
      </c>
      <c r="N200" s="46" t="s">
        <v>32</v>
      </c>
      <c r="O200" s="66">
        <v>17</v>
      </c>
      <c r="P200" s="59">
        <f t="shared" si="2"/>
        <v>18.87</v>
      </c>
    </row>
    <row r="201" ht="55" customHeight="1" spans="1:16">
      <c r="A201" s="48"/>
      <c r="B201" s="48"/>
      <c r="C201" s="62"/>
      <c r="D201" s="44"/>
      <c r="E201" s="50" t="s">
        <v>50</v>
      </c>
      <c r="F201" s="51" t="s">
        <v>42</v>
      </c>
      <c r="G201" s="64" t="s">
        <v>126</v>
      </c>
      <c r="H201" s="53" t="s">
        <v>44</v>
      </c>
      <c r="I201" s="58" t="s">
        <v>107</v>
      </c>
      <c r="J201" s="69">
        <v>90</v>
      </c>
      <c r="K201" s="69"/>
      <c r="L201" s="70"/>
      <c r="M201" s="55" t="s">
        <v>31</v>
      </c>
      <c r="N201" s="46" t="s">
        <v>32</v>
      </c>
      <c r="O201" s="66">
        <v>17</v>
      </c>
      <c r="P201" s="59">
        <f t="shared" si="2"/>
        <v>18.87</v>
      </c>
    </row>
    <row r="202" ht="55" customHeight="1" spans="1:16">
      <c r="A202" s="48"/>
      <c r="B202" s="48" t="s">
        <v>135</v>
      </c>
      <c r="C202" s="62"/>
      <c r="D202" s="44" t="s">
        <v>136</v>
      </c>
      <c r="E202" s="50" t="s">
        <v>73</v>
      </c>
      <c r="F202" s="51" t="s">
        <v>33</v>
      </c>
      <c r="G202" s="64" t="s">
        <v>123</v>
      </c>
      <c r="H202" s="53" t="s">
        <v>35</v>
      </c>
      <c r="I202" s="58" t="s">
        <v>107</v>
      </c>
      <c r="J202" s="69">
        <v>80</v>
      </c>
      <c r="K202" s="69"/>
      <c r="L202" s="70"/>
      <c r="M202" s="55" t="s">
        <v>31</v>
      </c>
      <c r="N202" s="46" t="s">
        <v>32</v>
      </c>
      <c r="O202" s="66">
        <v>21</v>
      </c>
      <c r="P202" s="59">
        <f t="shared" si="2"/>
        <v>23.31</v>
      </c>
    </row>
    <row r="203" ht="55" customHeight="1" spans="1:16">
      <c r="A203" s="48"/>
      <c r="B203" s="48"/>
      <c r="C203" s="62"/>
      <c r="D203" s="44"/>
      <c r="E203" s="50" t="s">
        <v>73</v>
      </c>
      <c r="F203" s="51" t="s">
        <v>36</v>
      </c>
      <c r="G203" s="64" t="s">
        <v>124</v>
      </c>
      <c r="H203" s="53" t="s">
        <v>38</v>
      </c>
      <c r="I203" s="58" t="s">
        <v>107</v>
      </c>
      <c r="J203" s="69">
        <v>90</v>
      </c>
      <c r="K203" s="69"/>
      <c r="L203" s="70"/>
      <c r="M203" s="55" t="s">
        <v>31</v>
      </c>
      <c r="N203" s="46" t="s">
        <v>32</v>
      </c>
      <c r="O203" s="66">
        <v>21</v>
      </c>
      <c r="P203" s="59">
        <f t="shared" ref="P203:P266" si="3">O203*1.11</f>
        <v>23.31</v>
      </c>
    </row>
    <row r="204" ht="55" customHeight="1" spans="1:16">
      <c r="A204" s="48"/>
      <c r="B204" s="48"/>
      <c r="C204" s="62"/>
      <c r="D204" s="44"/>
      <c r="E204" s="50" t="s">
        <v>73</v>
      </c>
      <c r="F204" s="51" t="s">
        <v>39</v>
      </c>
      <c r="G204" s="64" t="s">
        <v>125</v>
      </c>
      <c r="H204" s="53" t="s">
        <v>41</v>
      </c>
      <c r="I204" s="58" t="s">
        <v>107</v>
      </c>
      <c r="J204" s="69">
        <v>100</v>
      </c>
      <c r="K204" s="69"/>
      <c r="L204" s="70"/>
      <c r="M204" s="55" t="s">
        <v>31</v>
      </c>
      <c r="N204" s="46" t="s">
        <v>32</v>
      </c>
      <c r="O204" s="66">
        <v>21</v>
      </c>
      <c r="P204" s="59">
        <f t="shared" si="3"/>
        <v>23.31</v>
      </c>
    </row>
    <row r="205" ht="55" customHeight="1" spans="1:16">
      <c r="A205" s="48"/>
      <c r="B205" s="48"/>
      <c r="C205" s="62"/>
      <c r="D205" s="44"/>
      <c r="E205" s="50" t="s">
        <v>73</v>
      </c>
      <c r="F205" s="51" t="s">
        <v>42</v>
      </c>
      <c r="G205" s="64" t="s">
        <v>126</v>
      </c>
      <c r="H205" s="53" t="s">
        <v>44</v>
      </c>
      <c r="I205" s="58" t="s">
        <v>107</v>
      </c>
      <c r="J205" s="69">
        <v>110</v>
      </c>
      <c r="K205" s="69"/>
      <c r="L205" s="70"/>
      <c r="M205" s="55" t="s">
        <v>31</v>
      </c>
      <c r="N205" s="46" t="s">
        <v>32</v>
      </c>
      <c r="O205" s="66">
        <v>21</v>
      </c>
      <c r="P205" s="59">
        <f t="shared" si="3"/>
        <v>23.31</v>
      </c>
    </row>
    <row r="206" ht="55" customHeight="1" spans="1:16">
      <c r="A206" s="48"/>
      <c r="B206" s="48" t="s">
        <v>137</v>
      </c>
      <c r="C206" s="62"/>
      <c r="D206" s="44" t="s">
        <v>136</v>
      </c>
      <c r="E206" s="50" t="s">
        <v>70</v>
      </c>
      <c r="F206" s="51" t="s">
        <v>33</v>
      </c>
      <c r="G206" s="64" t="s">
        <v>123</v>
      </c>
      <c r="H206" s="53" t="s">
        <v>35</v>
      </c>
      <c r="I206" s="58" t="s">
        <v>107</v>
      </c>
      <c r="J206" s="69">
        <v>80</v>
      </c>
      <c r="K206" s="69"/>
      <c r="L206" s="70"/>
      <c r="M206" s="55" t="s">
        <v>31</v>
      </c>
      <c r="N206" s="46" t="s">
        <v>32</v>
      </c>
      <c r="O206" s="66">
        <v>21</v>
      </c>
      <c r="P206" s="59">
        <f t="shared" si="3"/>
        <v>23.31</v>
      </c>
    </row>
    <row r="207" ht="55" customHeight="1" spans="1:16">
      <c r="A207" s="48"/>
      <c r="B207" s="48"/>
      <c r="C207" s="62"/>
      <c r="D207" s="44"/>
      <c r="E207" s="50" t="s">
        <v>70</v>
      </c>
      <c r="F207" s="51" t="s">
        <v>36</v>
      </c>
      <c r="G207" s="64" t="s">
        <v>124</v>
      </c>
      <c r="H207" s="53" t="s">
        <v>38</v>
      </c>
      <c r="I207" s="58" t="s">
        <v>107</v>
      </c>
      <c r="J207" s="69">
        <v>90</v>
      </c>
      <c r="K207" s="69"/>
      <c r="L207" s="70"/>
      <c r="M207" s="55" t="s">
        <v>31</v>
      </c>
      <c r="N207" s="46" t="s">
        <v>32</v>
      </c>
      <c r="O207" s="66">
        <v>21</v>
      </c>
      <c r="P207" s="59">
        <f t="shared" si="3"/>
        <v>23.31</v>
      </c>
    </row>
    <row r="208" ht="55" customHeight="1" spans="1:16">
      <c r="A208" s="48"/>
      <c r="B208" s="48"/>
      <c r="C208" s="62"/>
      <c r="D208" s="44"/>
      <c r="E208" s="50" t="s">
        <v>70</v>
      </c>
      <c r="F208" s="51" t="s">
        <v>39</v>
      </c>
      <c r="G208" s="64" t="s">
        <v>125</v>
      </c>
      <c r="H208" s="53" t="s">
        <v>41</v>
      </c>
      <c r="I208" s="58" t="s">
        <v>107</v>
      </c>
      <c r="J208" s="69">
        <v>100</v>
      </c>
      <c r="K208" s="69"/>
      <c r="L208" s="70"/>
      <c r="M208" s="55" t="s">
        <v>31</v>
      </c>
      <c r="N208" s="46" t="s">
        <v>32</v>
      </c>
      <c r="O208" s="66">
        <v>21</v>
      </c>
      <c r="P208" s="59">
        <f t="shared" si="3"/>
        <v>23.31</v>
      </c>
    </row>
    <row r="209" ht="55" customHeight="1" spans="1:16">
      <c r="A209" s="48"/>
      <c r="B209" s="48"/>
      <c r="C209" s="62"/>
      <c r="D209" s="44"/>
      <c r="E209" s="50" t="s">
        <v>70</v>
      </c>
      <c r="F209" s="51" t="s">
        <v>42</v>
      </c>
      <c r="G209" s="64" t="s">
        <v>126</v>
      </c>
      <c r="H209" s="53" t="s">
        <v>44</v>
      </c>
      <c r="I209" s="58" t="s">
        <v>107</v>
      </c>
      <c r="J209" s="69">
        <v>110</v>
      </c>
      <c r="K209" s="69"/>
      <c r="L209" s="70"/>
      <c r="M209" s="55" t="s">
        <v>31</v>
      </c>
      <c r="N209" s="46" t="s">
        <v>32</v>
      </c>
      <c r="O209" s="66">
        <v>21</v>
      </c>
      <c r="P209" s="59">
        <f t="shared" si="3"/>
        <v>23.31</v>
      </c>
    </row>
    <row r="210" s="6" customFormat="1" ht="50" customHeight="1" spans="1:16">
      <c r="A210" s="48"/>
      <c r="B210" s="48" t="s">
        <v>138</v>
      </c>
      <c r="C210" s="62"/>
      <c r="D210" s="44" t="s">
        <v>139</v>
      </c>
      <c r="E210" s="50" t="s">
        <v>50</v>
      </c>
      <c r="F210" s="51" t="s">
        <v>27</v>
      </c>
      <c r="G210" s="64" t="s">
        <v>140</v>
      </c>
      <c r="H210" s="71" t="s">
        <v>29</v>
      </c>
      <c r="I210" s="58" t="s">
        <v>107</v>
      </c>
      <c r="J210" s="69">
        <v>70</v>
      </c>
      <c r="K210" s="69">
        <v>110</v>
      </c>
      <c r="L210" s="70">
        <v>8.8</v>
      </c>
      <c r="M210" s="55" t="s">
        <v>31</v>
      </c>
      <c r="N210" s="46" t="s">
        <v>32</v>
      </c>
      <c r="O210" s="66">
        <v>17</v>
      </c>
      <c r="P210" s="59">
        <f t="shared" si="3"/>
        <v>18.87</v>
      </c>
    </row>
    <row r="211" s="6" customFormat="1" ht="50" customHeight="1" spans="1:16">
      <c r="A211" s="48"/>
      <c r="B211" s="48"/>
      <c r="C211" s="62"/>
      <c r="D211" s="44"/>
      <c r="E211" s="50" t="s">
        <v>50</v>
      </c>
      <c r="F211" s="51" t="s">
        <v>33</v>
      </c>
      <c r="G211" s="64" t="s">
        <v>141</v>
      </c>
      <c r="H211" s="53" t="s">
        <v>142</v>
      </c>
      <c r="I211" s="58" t="s">
        <v>107</v>
      </c>
      <c r="J211" s="69">
        <v>90</v>
      </c>
      <c r="K211" s="69">
        <v>95</v>
      </c>
      <c r="L211" s="70">
        <v>9.6</v>
      </c>
      <c r="M211" s="55" t="s">
        <v>31</v>
      </c>
      <c r="N211" s="46" t="s">
        <v>32</v>
      </c>
      <c r="O211" s="66">
        <v>19</v>
      </c>
      <c r="P211" s="59">
        <f t="shared" si="3"/>
        <v>21.09</v>
      </c>
    </row>
    <row r="212" s="6" customFormat="1" ht="50" customHeight="1" spans="1:16">
      <c r="A212" s="48"/>
      <c r="B212" s="48"/>
      <c r="C212" s="62"/>
      <c r="D212" s="44"/>
      <c r="E212" s="50" t="s">
        <v>50</v>
      </c>
      <c r="F212" s="51" t="s">
        <v>36</v>
      </c>
      <c r="G212" s="64" t="s">
        <v>143</v>
      </c>
      <c r="H212" s="53" t="s">
        <v>144</v>
      </c>
      <c r="I212" s="58" t="s">
        <v>107</v>
      </c>
      <c r="J212" s="69">
        <v>100</v>
      </c>
      <c r="K212" s="69">
        <v>75</v>
      </c>
      <c r="L212" s="70">
        <v>8.6</v>
      </c>
      <c r="M212" s="55" t="s">
        <v>31</v>
      </c>
      <c r="N212" s="46" t="s">
        <v>32</v>
      </c>
      <c r="O212" s="66">
        <v>21</v>
      </c>
      <c r="P212" s="59">
        <f t="shared" si="3"/>
        <v>23.31</v>
      </c>
    </row>
    <row r="213" s="6" customFormat="1" ht="50" customHeight="1" spans="1:16">
      <c r="A213" s="48"/>
      <c r="B213" s="48"/>
      <c r="C213" s="62"/>
      <c r="D213" s="44"/>
      <c r="E213" s="50" t="s">
        <v>50</v>
      </c>
      <c r="F213" s="51" t="s">
        <v>39</v>
      </c>
      <c r="G213" s="64" t="s">
        <v>145</v>
      </c>
      <c r="H213" s="53" t="s">
        <v>146</v>
      </c>
      <c r="I213" s="58" t="s">
        <v>107</v>
      </c>
      <c r="J213" s="69">
        <v>130</v>
      </c>
      <c r="K213" s="69">
        <v>60</v>
      </c>
      <c r="L213" s="70">
        <v>8.9</v>
      </c>
      <c r="M213" s="55" t="s">
        <v>31</v>
      </c>
      <c r="N213" s="46" t="s">
        <v>32</v>
      </c>
      <c r="O213" s="66">
        <v>23</v>
      </c>
      <c r="P213" s="59">
        <f t="shared" si="3"/>
        <v>25.53</v>
      </c>
    </row>
    <row r="214" s="6" customFormat="1" ht="50" customHeight="1" spans="1:16">
      <c r="A214" s="48"/>
      <c r="B214" s="48"/>
      <c r="C214" s="62"/>
      <c r="D214" s="44"/>
      <c r="E214" s="50" t="s">
        <v>50</v>
      </c>
      <c r="F214" s="51" t="s">
        <v>42</v>
      </c>
      <c r="G214" s="64" t="s">
        <v>147</v>
      </c>
      <c r="H214" s="53" t="s">
        <v>148</v>
      </c>
      <c r="I214" s="58" t="s">
        <v>107</v>
      </c>
      <c r="J214" s="69">
        <v>150</v>
      </c>
      <c r="K214" s="69">
        <v>50</v>
      </c>
      <c r="L214" s="70">
        <v>8.6</v>
      </c>
      <c r="M214" s="55" t="s">
        <v>31</v>
      </c>
      <c r="N214" s="46" t="s">
        <v>32</v>
      </c>
      <c r="O214" s="66">
        <v>25</v>
      </c>
      <c r="P214" s="59">
        <f t="shared" si="3"/>
        <v>27.75</v>
      </c>
    </row>
    <row r="215" s="6" customFormat="1" ht="50" customHeight="1" spans="1:16">
      <c r="A215" s="48"/>
      <c r="B215" s="48" t="s">
        <v>149</v>
      </c>
      <c r="C215" s="62"/>
      <c r="D215" s="44" t="s">
        <v>139</v>
      </c>
      <c r="E215" s="50" t="s">
        <v>48</v>
      </c>
      <c r="F215" s="51" t="s">
        <v>27</v>
      </c>
      <c r="G215" s="64" t="s">
        <v>140</v>
      </c>
      <c r="H215" s="71" t="s">
        <v>29</v>
      </c>
      <c r="I215" s="58" t="s">
        <v>107</v>
      </c>
      <c r="J215" s="69">
        <v>70</v>
      </c>
      <c r="K215" s="69">
        <v>110</v>
      </c>
      <c r="L215" s="70">
        <v>8.8</v>
      </c>
      <c r="M215" s="55" t="s">
        <v>31</v>
      </c>
      <c r="N215" s="46" t="s">
        <v>32</v>
      </c>
      <c r="O215" s="66">
        <v>17</v>
      </c>
      <c r="P215" s="59">
        <f t="shared" si="3"/>
        <v>18.87</v>
      </c>
    </row>
    <row r="216" s="6" customFormat="1" ht="50" customHeight="1" spans="1:16">
      <c r="A216" s="48"/>
      <c r="B216" s="48"/>
      <c r="C216" s="62"/>
      <c r="D216" s="44"/>
      <c r="E216" s="50" t="s">
        <v>48</v>
      </c>
      <c r="F216" s="51" t="s">
        <v>33</v>
      </c>
      <c r="G216" s="64" t="s">
        <v>141</v>
      </c>
      <c r="H216" s="53" t="s">
        <v>142</v>
      </c>
      <c r="I216" s="58" t="s">
        <v>107</v>
      </c>
      <c r="J216" s="69">
        <v>90</v>
      </c>
      <c r="K216" s="69">
        <v>95</v>
      </c>
      <c r="L216" s="70">
        <v>9.6</v>
      </c>
      <c r="M216" s="55" t="s">
        <v>31</v>
      </c>
      <c r="N216" s="46" t="s">
        <v>32</v>
      </c>
      <c r="O216" s="66">
        <v>19</v>
      </c>
      <c r="P216" s="59">
        <f t="shared" si="3"/>
        <v>21.09</v>
      </c>
    </row>
    <row r="217" s="6" customFormat="1" ht="50" customHeight="1" spans="1:16">
      <c r="A217" s="48"/>
      <c r="B217" s="48"/>
      <c r="C217" s="62"/>
      <c r="D217" s="44"/>
      <c r="E217" s="50" t="s">
        <v>48</v>
      </c>
      <c r="F217" s="51" t="s">
        <v>36</v>
      </c>
      <c r="G217" s="64" t="s">
        <v>143</v>
      </c>
      <c r="H217" s="53" t="s">
        <v>144</v>
      </c>
      <c r="I217" s="58" t="s">
        <v>107</v>
      </c>
      <c r="J217" s="69">
        <v>100</v>
      </c>
      <c r="K217" s="69">
        <v>75</v>
      </c>
      <c r="L217" s="70">
        <v>8.6</v>
      </c>
      <c r="M217" s="55" t="s">
        <v>31</v>
      </c>
      <c r="N217" s="46" t="s">
        <v>32</v>
      </c>
      <c r="O217" s="66">
        <v>21</v>
      </c>
      <c r="P217" s="59">
        <f t="shared" si="3"/>
        <v>23.31</v>
      </c>
    </row>
    <row r="218" s="6" customFormat="1" ht="50" customHeight="1" spans="1:16">
      <c r="A218" s="48"/>
      <c r="B218" s="48"/>
      <c r="C218" s="62"/>
      <c r="D218" s="44"/>
      <c r="E218" s="50" t="s">
        <v>48</v>
      </c>
      <c r="F218" s="51" t="s">
        <v>39</v>
      </c>
      <c r="G218" s="64" t="s">
        <v>145</v>
      </c>
      <c r="H218" s="53" t="s">
        <v>146</v>
      </c>
      <c r="I218" s="58" t="s">
        <v>107</v>
      </c>
      <c r="J218" s="69">
        <v>130</v>
      </c>
      <c r="K218" s="69">
        <v>60</v>
      </c>
      <c r="L218" s="70">
        <v>8.9</v>
      </c>
      <c r="M218" s="55" t="s">
        <v>31</v>
      </c>
      <c r="N218" s="46" t="s">
        <v>32</v>
      </c>
      <c r="O218" s="66">
        <v>23</v>
      </c>
      <c r="P218" s="59">
        <f t="shared" si="3"/>
        <v>25.53</v>
      </c>
    </row>
    <row r="219" s="6" customFormat="1" ht="50" customHeight="1" spans="1:16">
      <c r="A219" s="48"/>
      <c r="B219" s="48"/>
      <c r="C219" s="62"/>
      <c r="D219" s="44"/>
      <c r="E219" s="50" t="s">
        <v>48</v>
      </c>
      <c r="F219" s="51" t="s">
        <v>42</v>
      </c>
      <c r="G219" s="64" t="s">
        <v>147</v>
      </c>
      <c r="H219" s="53" t="s">
        <v>148</v>
      </c>
      <c r="I219" s="58" t="s">
        <v>107</v>
      </c>
      <c r="J219" s="69">
        <v>150</v>
      </c>
      <c r="K219" s="69">
        <v>50</v>
      </c>
      <c r="L219" s="70">
        <v>8.6</v>
      </c>
      <c r="M219" s="55" t="s">
        <v>31</v>
      </c>
      <c r="N219" s="46" t="s">
        <v>32</v>
      </c>
      <c r="O219" s="66">
        <v>25</v>
      </c>
      <c r="P219" s="59">
        <f t="shared" si="3"/>
        <v>27.75</v>
      </c>
    </row>
    <row r="220" s="6" customFormat="1" ht="50" customHeight="1" spans="1:16">
      <c r="A220" s="48"/>
      <c r="B220" s="48" t="s">
        <v>150</v>
      </c>
      <c r="C220" s="62"/>
      <c r="D220" s="44" t="s">
        <v>151</v>
      </c>
      <c r="E220" s="50" t="s">
        <v>96</v>
      </c>
      <c r="F220" s="51" t="s">
        <v>27</v>
      </c>
      <c r="G220" s="64" t="s">
        <v>140</v>
      </c>
      <c r="H220" s="71" t="s">
        <v>29</v>
      </c>
      <c r="I220" s="58" t="s">
        <v>107</v>
      </c>
      <c r="J220" s="69">
        <v>70</v>
      </c>
      <c r="K220" s="69">
        <v>110</v>
      </c>
      <c r="L220" s="70">
        <v>8.8</v>
      </c>
      <c r="M220" s="55" t="s">
        <v>31</v>
      </c>
      <c r="N220" s="46" t="s">
        <v>32</v>
      </c>
      <c r="O220" s="66">
        <v>17</v>
      </c>
      <c r="P220" s="59">
        <f t="shared" si="3"/>
        <v>18.87</v>
      </c>
    </row>
    <row r="221" s="6" customFormat="1" ht="50" customHeight="1" spans="1:16">
      <c r="A221" s="48"/>
      <c r="B221" s="48"/>
      <c r="C221" s="62"/>
      <c r="D221" s="44"/>
      <c r="E221" s="50" t="s">
        <v>96</v>
      </c>
      <c r="F221" s="51" t="s">
        <v>33</v>
      </c>
      <c r="G221" s="64" t="s">
        <v>141</v>
      </c>
      <c r="H221" s="53" t="s">
        <v>142</v>
      </c>
      <c r="I221" s="58" t="s">
        <v>107</v>
      </c>
      <c r="J221" s="69">
        <v>90</v>
      </c>
      <c r="K221" s="69">
        <v>95</v>
      </c>
      <c r="L221" s="70">
        <v>9.6</v>
      </c>
      <c r="M221" s="55" t="s">
        <v>31</v>
      </c>
      <c r="N221" s="46" t="s">
        <v>32</v>
      </c>
      <c r="O221" s="66">
        <v>19</v>
      </c>
      <c r="P221" s="59">
        <f t="shared" si="3"/>
        <v>21.09</v>
      </c>
    </row>
    <row r="222" s="6" customFormat="1" ht="50" customHeight="1" spans="1:16">
      <c r="A222" s="48"/>
      <c r="B222" s="48"/>
      <c r="C222" s="62"/>
      <c r="D222" s="44"/>
      <c r="E222" s="50" t="s">
        <v>96</v>
      </c>
      <c r="F222" s="51" t="s">
        <v>36</v>
      </c>
      <c r="G222" s="64" t="s">
        <v>143</v>
      </c>
      <c r="H222" s="53" t="s">
        <v>144</v>
      </c>
      <c r="I222" s="58" t="s">
        <v>107</v>
      </c>
      <c r="J222" s="69">
        <v>100</v>
      </c>
      <c r="K222" s="69">
        <v>75</v>
      </c>
      <c r="L222" s="70">
        <v>8.6</v>
      </c>
      <c r="M222" s="55" t="s">
        <v>31</v>
      </c>
      <c r="N222" s="46" t="s">
        <v>32</v>
      </c>
      <c r="O222" s="66">
        <v>21</v>
      </c>
      <c r="P222" s="59">
        <f t="shared" si="3"/>
        <v>23.31</v>
      </c>
    </row>
    <row r="223" s="6" customFormat="1" ht="50" customHeight="1" spans="1:16">
      <c r="A223" s="48"/>
      <c r="B223" s="48"/>
      <c r="C223" s="62"/>
      <c r="D223" s="44"/>
      <c r="E223" s="50" t="s">
        <v>96</v>
      </c>
      <c r="F223" s="51" t="s">
        <v>39</v>
      </c>
      <c r="G223" s="64" t="s">
        <v>145</v>
      </c>
      <c r="H223" s="53" t="s">
        <v>146</v>
      </c>
      <c r="I223" s="58" t="s">
        <v>107</v>
      </c>
      <c r="J223" s="69">
        <v>130</v>
      </c>
      <c r="K223" s="69">
        <v>60</v>
      </c>
      <c r="L223" s="70">
        <v>8.9</v>
      </c>
      <c r="M223" s="55" t="s">
        <v>31</v>
      </c>
      <c r="N223" s="46" t="s">
        <v>32</v>
      </c>
      <c r="O223" s="66">
        <v>23</v>
      </c>
      <c r="P223" s="59">
        <f t="shared" si="3"/>
        <v>25.53</v>
      </c>
    </row>
    <row r="224" s="6" customFormat="1" ht="50" customHeight="1" spans="1:16">
      <c r="A224" s="48"/>
      <c r="B224" s="48"/>
      <c r="C224" s="62"/>
      <c r="D224" s="44"/>
      <c r="E224" s="50" t="s">
        <v>96</v>
      </c>
      <c r="F224" s="51" t="s">
        <v>42</v>
      </c>
      <c r="G224" s="64" t="s">
        <v>147</v>
      </c>
      <c r="H224" s="53" t="s">
        <v>148</v>
      </c>
      <c r="I224" s="58" t="s">
        <v>107</v>
      </c>
      <c r="J224" s="69">
        <v>150</v>
      </c>
      <c r="K224" s="69">
        <v>50</v>
      </c>
      <c r="L224" s="70">
        <v>8.6</v>
      </c>
      <c r="M224" s="55" t="s">
        <v>31</v>
      </c>
      <c r="N224" s="46" t="s">
        <v>32</v>
      </c>
      <c r="O224" s="66">
        <v>25</v>
      </c>
      <c r="P224" s="59">
        <f t="shared" si="3"/>
        <v>27.75</v>
      </c>
    </row>
    <row r="225" s="6" customFormat="1" ht="50" customHeight="1" spans="1:16">
      <c r="A225" s="48"/>
      <c r="B225" s="48" t="s">
        <v>152</v>
      </c>
      <c r="C225" s="62"/>
      <c r="D225" s="44" t="s">
        <v>151</v>
      </c>
      <c r="E225" s="50" t="s">
        <v>48</v>
      </c>
      <c r="F225" s="51" t="s">
        <v>27</v>
      </c>
      <c r="G225" s="64" t="s">
        <v>140</v>
      </c>
      <c r="H225" s="71" t="s">
        <v>29</v>
      </c>
      <c r="I225" s="58" t="s">
        <v>107</v>
      </c>
      <c r="J225" s="69">
        <v>70</v>
      </c>
      <c r="K225" s="69">
        <v>110</v>
      </c>
      <c r="L225" s="70">
        <v>8.8</v>
      </c>
      <c r="M225" s="55" t="s">
        <v>31</v>
      </c>
      <c r="N225" s="46" t="s">
        <v>32</v>
      </c>
      <c r="O225" s="66">
        <v>17</v>
      </c>
      <c r="P225" s="59">
        <f t="shared" si="3"/>
        <v>18.87</v>
      </c>
    </row>
    <row r="226" s="6" customFormat="1" ht="50" customHeight="1" spans="1:16">
      <c r="A226" s="48"/>
      <c r="B226" s="48"/>
      <c r="C226" s="62"/>
      <c r="D226" s="44"/>
      <c r="E226" s="50" t="s">
        <v>48</v>
      </c>
      <c r="F226" s="51" t="s">
        <v>33</v>
      </c>
      <c r="G226" s="64" t="s">
        <v>141</v>
      </c>
      <c r="H226" s="53" t="s">
        <v>142</v>
      </c>
      <c r="I226" s="58" t="s">
        <v>107</v>
      </c>
      <c r="J226" s="69">
        <v>90</v>
      </c>
      <c r="K226" s="69">
        <v>95</v>
      </c>
      <c r="L226" s="70">
        <v>9.6</v>
      </c>
      <c r="M226" s="55" t="s">
        <v>31</v>
      </c>
      <c r="N226" s="46" t="s">
        <v>32</v>
      </c>
      <c r="O226" s="66">
        <v>19</v>
      </c>
      <c r="P226" s="59">
        <f t="shared" si="3"/>
        <v>21.09</v>
      </c>
    </row>
    <row r="227" s="6" customFormat="1" ht="50" customHeight="1" spans="1:16">
      <c r="A227" s="48"/>
      <c r="B227" s="48"/>
      <c r="C227" s="62"/>
      <c r="D227" s="44"/>
      <c r="E227" s="50" t="s">
        <v>48</v>
      </c>
      <c r="F227" s="51" t="s">
        <v>36</v>
      </c>
      <c r="G227" s="64" t="s">
        <v>143</v>
      </c>
      <c r="H227" s="53" t="s">
        <v>144</v>
      </c>
      <c r="I227" s="58" t="s">
        <v>107</v>
      </c>
      <c r="J227" s="69">
        <v>100</v>
      </c>
      <c r="K227" s="69">
        <v>75</v>
      </c>
      <c r="L227" s="70">
        <v>8.6</v>
      </c>
      <c r="M227" s="55" t="s">
        <v>31</v>
      </c>
      <c r="N227" s="46" t="s">
        <v>32</v>
      </c>
      <c r="O227" s="66">
        <v>21</v>
      </c>
      <c r="P227" s="59">
        <f t="shared" si="3"/>
        <v>23.31</v>
      </c>
    </row>
    <row r="228" s="6" customFormat="1" ht="50" customHeight="1" spans="1:16">
      <c r="A228" s="48"/>
      <c r="B228" s="48"/>
      <c r="C228" s="62"/>
      <c r="D228" s="44"/>
      <c r="E228" s="50" t="s">
        <v>48</v>
      </c>
      <c r="F228" s="51" t="s">
        <v>39</v>
      </c>
      <c r="G228" s="64" t="s">
        <v>145</v>
      </c>
      <c r="H228" s="53" t="s">
        <v>146</v>
      </c>
      <c r="I228" s="58" t="s">
        <v>107</v>
      </c>
      <c r="J228" s="69">
        <v>130</v>
      </c>
      <c r="K228" s="69">
        <v>60</v>
      </c>
      <c r="L228" s="70">
        <v>8.9</v>
      </c>
      <c r="M228" s="55" t="s">
        <v>31</v>
      </c>
      <c r="N228" s="46" t="s">
        <v>32</v>
      </c>
      <c r="O228" s="66">
        <v>23</v>
      </c>
      <c r="P228" s="59">
        <f t="shared" si="3"/>
        <v>25.53</v>
      </c>
    </row>
    <row r="229" s="6" customFormat="1" ht="50" customHeight="1" spans="1:16">
      <c r="A229" s="48"/>
      <c r="B229" s="48"/>
      <c r="C229" s="62"/>
      <c r="D229" s="44"/>
      <c r="E229" s="50" t="s">
        <v>48</v>
      </c>
      <c r="F229" s="51" t="s">
        <v>42</v>
      </c>
      <c r="G229" s="64" t="s">
        <v>147</v>
      </c>
      <c r="H229" s="53" t="s">
        <v>148</v>
      </c>
      <c r="I229" s="58" t="s">
        <v>107</v>
      </c>
      <c r="J229" s="69">
        <v>150</v>
      </c>
      <c r="K229" s="69">
        <v>50</v>
      </c>
      <c r="L229" s="70">
        <v>8.6</v>
      </c>
      <c r="M229" s="55" t="s">
        <v>31</v>
      </c>
      <c r="N229" s="46" t="s">
        <v>32</v>
      </c>
      <c r="O229" s="66">
        <v>25</v>
      </c>
      <c r="P229" s="59">
        <f t="shared" si="3"/>
        <v>27.75</v>
      </c>
    </row>
    <row r="230" s="6" customFormat="1" ht="45" customHeight="1" spans="1:16">
      <c r="A230" s="48"/>
      <c r="B230" s="48" t="s">
        <v>153</v>
      </c>
      <c r="C230" s="62"/>
      <c r="D230" s="63" t="s">
        <v>154</v>
      </c>
      <c r="E230" s="72" t="s">
        <v>50</v>
      </c>
      <c r="F230" s="51" t="s">
        <v>33</v>
      </c>
      <c r="G230" s="73" t="s">
        <v>155</v>
      </c>
      <c r="H230" s="53" t="s">
        <v>142</v>
      </c>
      <c r="I230" s="74" t="s">
        <v>156</v>
      </c>
      <c r="J230" s="74">
        <v>87</v>
      </c>
      <c r="K230" s="74">
        <v>90</v>
      </c>
      <c r="L230" s="75">
        <v>9</v>
      </c>
      <c r="M230" s="55" t="s">
        <v>31</v>
      </c>
      <c r="N230" s="46" t="s">
        <v>32</v>
      </c>
      <c r="O230" s="76">
        <v>20</v>
      </c>
      <c r="P230" s="59">
        <f t="shared" si="3"/>
        <v>22.2</v>
      </c>
    </row>
    <row r="231" s="6" customFormat="1" ht="45" customHeight="1" spans="1:16">
      <c r="A231" s="48"/>
      <c r="B231" s="48"/>
      <c r="C231" s="62"/>
      <c r="D231" s="67"/>
      <c r="E231" s="72" t="s">
        <v>50</v>
      </c>
      <c r="F231" s="51" t="s">
        <v>36</v>
      </c>
      <c r="G231" s="73" t="s">
        <v>157</v>
      </c>
      <c r="H231" s="53" t="s">
        <v>144</v>
      </c>
      <c r="I231" s="74" t="s">
        <v>156</v>
      </c>
      <c r="J231" s="74">
        <v>119</v>
      </c>
      <c r="K231" s="74">
        <v>80</v>
      </c>
      <c r="L231" s="75">
        <v>10.6</v>
      </c>
      <c r="M231" s="55" t="s">
        <v>31</v>
      </c>
      <c r="N231" s="46" t="s">
        <v>32</v>
      </c>
      <c r="O231" s="76">
        <v>22</v>
      </c>
      <c r="P231" s="59">
        <f t="shared" si="3"/>
        <v>24.42</v>
      </c>
    </row>
    <row r="232" s="6" customFormat="1" ht="45" customHeight="1" spans="1:16">
      <c r="A232" s="48"/>
      <c r="B232" s="48"/>
      <c r="C232" s="62"/>
      <c r="D232" s="67"/>
      <c r="E232" s="72" t="s">
        <v>50</v>
      </c>
      <c r="F232" s="51" t="s">
        <v>39</v>
      </c>
      <c r="G232" s="73" t="s">
        <v>158</v>
      </c>
      <c r="H232" s="53" t="s">
        <v>146</v>
      </c>
      <c r="I232" s="74" t="s">
        <v>159</v>
      </c>
      <c r="J232" s="74">
        <v>164</v>
      </c>
      <c r="K232" s="74">
        <v>60</v>
      </c>
      <c r="L232" s="75">
        <v>10.6</v>
      </c>
      <c r="M232" s="55" t="s">
        <v>31</v>
      </c>
      <c r="N232" s="46" t="s">
        <v>32</v>
      </c>
      <c r="O232" s="76">
        <v>25</v>
      </c>
      <c r="P232" s="59">
        <f t="shared" si="3"/>
        <v>27.75</v>
      </c>
    </row>
    <row r="233" s="6" customFormat="1" ht="45" customHeight="1" spans="1:16">
      <c r="A233" s="48"/>
      <c r="B233" s="48"/>
      <c r="C233" s="62"/>
      <c r="D233" s="67"/>
      <c r="E233" s="72" t="s">
        <v>50</v>
      </c>
      <c r="F233" s="51" t="s">
        <v>42</v>
      </c>
      <c r="G233" s="73" t="s">
        <v>160</v>
      </c>
      <c r="H233" s="53" t="s">
        <v>148</v>
      </c>
      <c r="I233" s="74" t="s">
        <v>161</v>
      </c>
      <c r="J233" s="74">
        <v>235</v>
      </c>
      <c r="K233" s="74">
        <v>40</v>
      </c>
      <c r="L233" s="75">
        <v>10.5</v>
      </c>
      <c r="M233" s="55" t="s">
        <v>31</v>
      </c>
      <c r="N233" s="46" t="s">
        <v>32</v>
      </c>
      <c r="O233" s="76">
        <v>28</v>
      </c>
      <c r="P233" s="59">
        <f t="shared" si="3"/>
        <v>31.08</v>
      </c>
    </row>
    <row r="234" s="6" customFormat="1" ht="45" customHeight="1" spans="1:16">
      <c r="A234" s="48"/>
      <c r="B234" s="48"/>
      <c r="C234" s="62"/>
      <c r="D234" s="67"/>
      <c r="E234" s="72" t="s">
        <v>50</v>
      </c>
      <c r="F234" s="51" t="s">
        <v>162</v>
      </c>
      <c r="G234" s="73" t="s">
        <v>163</v>
      </c>
      <c r="H234" s="53" t="s">
        <v>164</v>
      </c>
      <c r="I234" s="74" t="s">
        <v>165</v>
      </c>
      <c r="J234" s="74">
        <v>292</v>
      </c>
      <c r="K234" s="74">
        <v>30</v>
      </c>
      <c r="L234" s="75">
        <v>9.8</v>
      </c>
      <c r="M234" s="55" t="s">
        <v>31</v>
      </c>
      <c r="N234" s="46" t="s">
        <v>32</v>
      </c>
      <c r="O234" s="76">
        <v>31</v>
      </c>
      <c r="P234" s="59">
        <f t="shared" si="3"/>
        <v>34.41</v>
      </c>
    </row>
    <row r="235" s="6" customFormat="1" ht="45" customHeight="1" spans="1:16">
      <c r="A235" s="48"/>
      <c r="B235" s="48" t="s">
        <v>166</v>
      </c>
      <c r="C235" s="62"/>
      <c r="D235" s="63" t="s">
        <v>154</v>
      </c>
      <c r="E235" s="72" t="s">
        <v>99</v>
      </c>
      <c r="F235" s="51" t="s">
        <v>33</v>
      </c>
      <c r="G235" s="73" t="s">
        <v>155</v>
      </c>
      <c r="H235" s="53" t="s">
        <v>142</v>
      </c>
      <c r="I235" s="74" t="s">
        <v>156</v>
      </c>
      <c r="J235" s="74">
        <v>87</v>
      </c>
      <c r="K235" s="74">
        <v>90</v>
      </c>
      <c r="L235" s="75">
        <v>9</v>
      </c>
      <c r="M235" s="55" t="s">
        <v>31</v>
      </c>
      <c r="N235" s="46" t="s">
        <v>32</v>
      </c>
      <c r="O235" s="76">
        <v>20</v>
      </c>
      <c r="P235" s="59">
        <f t="shared" si="3"/>
        <v>22.2</v>
      </c>
    </row>
    <row r="236" s="6" customFormat="1" ht="45" customHeight="1" spans="1:16">
      <c r="A236" s="48"/>
      <c r="B236" s="48"/>
      <c r="C236" s="62"/>
      <c r="D236" s="67"/>
      <c r="E236" s="72" t="s">
        <v>99</v>
      </c>
      <c r="F236" s="51" t="s">
        <v>36</v>
      </c>
      <c r="G236" s="73" t="s">
        <v>157</v>
      </c>
      <c r="H236" s="53" t="s">
        <v>144</v>
      </c>
      <c r="I236" s="74" t="s">
        <v>156</v>
      </c>
      <c r="J236" s="74">
        <v>119</v>
      </c>
      <c r="K236" s="74">
        <v>80</v>
      </c>
      <c r="L236" s="75">
        <v>10.6</v>
      </c>
      <c r="M236" s="55" t="s">
        <v>31</v>
      </c>
      <c r="N236" s="46" t="s">
        <v>32</v>
      </c>
      <c r="O236" s="76">
        <v>22</v>
      </c>
      <c r="P236" s="59">
        <f t="shared" si="3"/>
        <v>24.42</v>
      </c>
    </row>
    <row r="237" s="6" customFormat="1" ht="45" customHeight="1" spans="1:16">
      <c r="A237" s="48"/>
      <c r="B237" s="48"/>
      <c r="C237" s="62"/>
      <c r="D237" s="67"/>
      <c r="E237" s="72" t="s">
        <v>99</v>
      </c>
      <c r="F237" s="51" t="s">
        <v>39</v>
      </c>
      <c r="G237" s="73" t="s">
        <v>158</v>
      </c>
      <c r="H237" s="53" t="s">
        <v>146</v>
      </c>
      <c r="I237" s="74" t="s">
        <v>159</v>
      </c>
      <c r="J237" s="74">
        <v>164</v>
      </c>
      <c r="K237" s="74">
        <v>60</v>
      </c>
      <c r="L237" s="75">
        <v>10.6</v>
      </c>
      <c r="M237" s="55" t="s">
        <v>31</v>
      </c>
      <c r="N237" s="46" t="s">
        <v>32</v>
      </c>
      <c r="O237" s="76">
        <v>25</v>
      </c>
      <c r="P237" s="59">
        <f t="shared" si="3"/>
        <v>27.75</v>
      </c>
    </row>
    <row r="238" s="6" customFormat="1" ht="45" customHeight="1" spans="1:16">
      <c r="A238" s="48"/>
      <c r="B238" s="48"/>
      <c r="C238" s="62"/>
      <c r="D238" s="67"/>
      <c r="E238" s="72" t="s">
        <v>99</v>
      </c>
      <c r="F238" s="51" t="s">
        <v>42</v>
      </c>
      <c r="G238" s="73" t="s">
        <v>160</v>
      </c>
      <c r="H238" s="53" t="s">
        <v>148</v>
      </c>
      <c r="I238" s="74" t="s">
        <v>161</v>
      </c>
      <c r="J238" s="74">
        <v>235</v>
      </c>
      <c r="K238" s="74">
        <v>40</v>
      </c>
      <c r="L238" s="75">
        <v>10.5</v>
      </c>
      <c r="M238" s="55" t="s">
        <v>31</v>
      </c>
      <c r="N238" s="46" t="s">
        <v>32</v>
      </c>
      <c r="O238" s="76">
        <v>28</v>
      </c>
      <c r="P238" s="59">
        <f t="shared" si="3"/>
        <v>31.08</v>
      </c>
    </row>
    <row r="239" s="6" customFormat="1" ht="45" customHeight="1" spans="1:16">
      <c r="A239" s="48"/>
      <c r="B239" s="48"/>
      <c r="C239" s="62"/>
      <c r="D239" s="67"/>
      <c r="E239" s="72" t="s">
        <v>99</v>
      </c>
      <c r="F239" s="51" t="s">
        <v>162</v>
      </c>
      <c r="G239" s="73" t="s">
        <v>163</v>
      </c>
      <c r="H239" s="53" t="s">
        <v>164</v>
      </c>
      <c r="I239" s="74" t="s">
        <v>165</v>
      </c>
      <c r="J239" s="74">
        <v>292</v>
      </c>
      <c r="K239" s="74">
        <v>30</v>
      </c>
      <c r="L239" s="75">
        <v>9.8</v>
      </c>
      <c r="M239" s="55" t="s">
        <v>31</v>
      </c>
      <c r="N239" s="46" t="s">
        <v>32</v>
      </c>
      <c r="O239" s="76">
        <v>31</v>
      </c>
      <c r="P239" s="59">
        <f t="shared" si="3"/>
        <v>34.41</v>
      </c>
    </row>
    <row r="240" s="6" customFormat="1" ht="45" customHeight="1" spans="1:16">
      <c r="A240" s="48"/>
      <c r="B240" s="48" t="s">
        <v>167</v>
      </c>
      <c r="C240" s="62"/>
      <c r="D240" s="63" t="s">
        <v>168</v>
      </c>
      <c r="E240" s="72" t="s">
        <v>169</v>
      </c>
      <c r="F240" s="51" t="s">
        <v>33</v>
      </c>
      <c r="G240" s="73" t="s">
        <v>155</v>
      </c>
      <c r="H240" s="53" t="s">
        <v>142</v>
      </c>
      <c r="I240" s="74" t="s">
        <v>156</v>
      </c>
      <c r="J240" s="74">
        <v>87</v>
      </c>
      <c r="K240" s="74">
        <v>90</v>
      </c>
      <c r="L240" s="75">
        <v>8.8</v>
      </c>
      <c r="M240" s="55" t="s">
        <v>31</v>
      </c>
      <c r="N240" s="46" t="s">
        <v>32</v>
      </c>
      <c r="O240" s="76">
        <v>19</v>
      </c>
      <c r="P240" s="59">
        <f t="shared" si="3"/>
        <v>21.09</v>
      </c>
    </row>
    <row r="241" s="6" customFormat="1" ht="45" customHeight="1" spans="1:16">
      <c r="A241" s="48"/>
      <c r="B241" s="48"/>
      <c r="C241" s="62"/>
      <c r="D241" s="67"/>
      <c r="E241" s="72" t="s">
        <v>169</v>
      </c>
      <c r="F241" s="51" t="s">
        <v>36</v>
      </c>
      <c r="G241" s="73" t="s">
        <v>157</v>
      </c>
      <c r="H241" s="53" t="s">
        <v>144</v>
      </c>
      <c r="I241" s="74" t="s">
        <v>156</v>
      </c>
      <c r="J241" s="74">
        <v>116</v>
      </c>
      <c r="K241" s="74">
        <v>80</v>
      </c>
      <c r="L241" s="75">
        <v>10.3</v>
      </c>
      <c r="M241" s="55" t="s">
        <v>31</v>
      </c>
      <c r="N241" s="46" t="s">
        <v>32</v>
      </c>
      <c r="O241" s="76">
        <v>21</v>
      </c>
      <c r="P241" s="59">
        <f t="shared" si="3"/>
        <v>23.31</v>
      </c>
    </row>
    <row r="242" s="6" customFormat="1" ht="45" customHeight="1" spans="1:16">
      <c r="A242" s="48"/>
      <c r="B242" s="48"/>
      <c r="C242" s="62"/>
      <c r="D242" s="67"/>
      <c r="E242" s="72" t="s">
        <v>169</v>
      </c>
      <c r="F242" s="51" t="s">
        <v>39</v>
      </c>
      <c r="G242" s="73" t="s">
        <v>158</v>
      </c>
      <c r="H242" s="53" t="s">
        <v>146</v>
      </c>
      <c r="I242" s="74" t="s">
        <v>159</v>
      </c>
      <c r="J242" s="74">
        <v>160</v>
      </c>
      <c r="K242" s="74">
        <v>60</v>
      </c>
      <c r="L242" s="75">
        <v>10.8</v>
      </c>
      <c r="M242" s="55" t="s">
        <v>31</v>
      </c>
      <c r="N242" s="46" t="s">
        <v>32</v>
      </c>
      <c r="O242" s="76">
        <v>24</v>
      </c>
      <c r="P242" s="59">
        <f t="shared" si="3"/>
        <v>26.64</v>
      </c>
    </row>
    <row r="243" s="6" customFormat="1" ht="45" customHeight="1" spans="1:16">
      <c r="A243" s="48"/>
      <c r="B243" s="48"/>
      <c r="C243" s="62"/>
      <c r="D243" s="67"/>
      <c r="E243" s="72" t="s">
        <v>169</v>
      </c>
      <c r="F243" s="51" t="s">
        <v>42</v>
      </c>
      <c r="G243" s="73" t="s">
        <v>160</v>
      </c>
      <c r="H243" s="53" t="s">
        <v>148</v>
      </c>
      <c r="I243" s="74" t="s">
        <v>161</v>
      </c>
      <c r="J243" s="74">
        <v>227</v>
      </c>
      <c r="K243" s="74">
        <v>40</v>
      </c>
      <c r="L243" s="75">
        <v>10.2</v>
      </c>
      <c r="M243" s="55" t="s">
        <v>31</v>
      </c>
      <c r="N243" s="46" t="s">
        <v>32</v>
      </c>
      <c r="O243" s="76">
        <v>27</v>
      </c>
      <c r="P243" s="59">
        <f t="shared" si="3"/>
        <v>29.97</v>
      </c>
    </row>
    <row r="244" s="6" customFormat="1" ht="45" customHeight="1" spans="1:16">
      <c r="A244" s="48"/>
      <c r="B244" s="48"/>
      <c r="C244" s="62"/>
      <c r="D244" s="67"/>
      <c r="E244" s="72" t="s">
        <v>169</v>
      </c>
      <c r="F244" s="51" t="s">
        <v>162</v>
      </c>
      <c r="G244" s="73" t="s">
        <v>163</v>
      </c>
      <c r="H244" s="53" t="s">
        <v>164</v>
      </c>
      <c r="I244" s="74" t="s">
        <v>165</v>
      </c>
      <c r="J244" s="74">
        <v>292</v>
      </c>
      <c r="K244" s="74">
        <v>30</v>
      </c>
      <c r="L244" s="75">
        <v>9.8</v>
      </c>
      <c r="M244" s="55" t="s">
        <v>31</v>
      </c>
      <c r="N244" s="46" t="s">
        <v>32</v>
      </c>
      <c r="O244" s="76">
        <v>30</v>
      </c>
      <c r="P244" s="59">
        <f t="shared" si="3"/>
        <v>33.3</v>
      </c>
    </row>
    <row r="245" s="6" customFormat="1" ht="45" customHeight="1" spans="1:16">
      <c r="A245" s="48"/>
      <c r="B245" s="48" t="s">
        <v>170</v>
      </c>
      <c r="C245" s="62"/>
      <c r="D245" s="63" t="s">
        <v>171</v>
      </c>
      <c r="E245" s="72" t="s">
        <v>172</v>
      </c>
      <c r="F245" s="51" t="s">
        <v>33</v>
      </c>
      <c r="G245" s="73" t="s">
        <v>155</v>
      </c>
      <c r="H245" s="53" t="s">
        <v>142</v>
      </c>
      <c r="I245" s="74" t="s">
        <v>156</v>
      </c>
      <c r="J245" s="74">
        <v>87</v>
      </c>
      <c r="K245" s="74">
        <v>90</v>
      </c>
      <c r="L245" s="75">
        <v>8.8</v>
      </c>
      <c r="M245" s="55" t="s">
        <v>31</v>
      </c>
      <c r="N245" s="46" t="s">
        <v>32</v>
      </c>
      <c r="O245" s="76">
        <v>19</v>
      </c>
      <c r="P245" s="59">
        <f t="shared" si="3"/>
        <v>21.09</v>
      </c>
    </row>
    <row r="246" s="6" customFormat="1" ht="45" customHeight="1" spans="1:16">
      <c r="A246" s="48"/>
      <c r="B246" s="48"/>
      <c r="C246" s="62"/>
      <c r="D246" s="67"/>
      <c r="E246" s="72" t="s">
        <v>172</v>
      </c>
      <c r="F246" s="51" t="s">
        <v>36</v>
      </c>
      <c r="G246" s="73" t="s">
        <v>157</v>
      </c>
      <c r="H246" s="53" t="s">
        <v>144</v>
      </c>
      <c r="I246" s="74" t="s">
        <v>156</v>
      </c>
      <c r="J246" s="74">
        <v>116</v>
      </c>
      <c r="K246" s="74">
        <v>80</v>
      </c>
      <c r="L246" s="75">
        <v>10.3</v>
      </c>
      <c r="M246" s="55" t="s">
        <v>31</v>
      </c>
      <c r="N246" s="46" t="s">
        <v>32</v>
      </c>
      <c r="O246" s="76">
        <v>21</v>
      </c>
      <c r="P246" s="59">
        <f t="shared" si="3"/>
        <v>23.31</v>
      </c>
    </row>
    <row r="247" s="6" customFormat="1" ht="45" customHeight="1" spans="1:16">
      <c r="A247" s="48"/>
      <c r="B247" s="48"/>
      <c r="C247" s="62"/>
      <c r="D247" s="67"/>
      <c r="E247" s="72" t="s">
        <v>172</v>
      </c>
      <c r="F247" s="51" t="s">
        <v>39</v>
      </c>
      <c r="G247" s="73" t="s">
        <v>158</v>
      </c>
      <c r="H247" s="53" t="s">
        <v>146</v>
      </c>
      <c r="I247" s="74" t="s">
        <v>159</v>
      </c>
      <c r="J247" s="74">
        <v>160</v>
      </c>
      <c r="K247" s="74">
        <v>60</v>
      </c>
      <c r="L247" s="75">
        <v>10.8</v>
      </c>
      <c r="M247" s="55" t="s">
        <v>31</v>
      </c>
      <c r="N247" s="46" t="s">
        <v>32</v>
      </c>
      <c r="O247" s="76">
        <v>24</v>
      </c>
      <c r="P247" s="59">
        <f t="shared" si="3"/>
        <v>26.64</v>
      </c>
    </row>
    <row r="248" s="6" customFormat="1" ht="45" customHeight="1" spans="1:16">
      <c r="A248" s="48"/>
      <c r="B248" s="48"/>
      <c r="C248" s="62"/>
      <c r="D248" s="67"/>
      <c r="E248" s="72" t="s">
        <v>172</v>
      </c>
      <c r="F248" s="51" t="s">
        <v>42</v>
      </c>
      <c r="G248" s="73" t="s">
        <v>160</v>
      </c>
      <c r="H248" s="53" t="s">
        <v>148</v>
      </c>
      <c r="I248" s="74" t="s">
        <v>161</v>
      </c>
      <c r="J248" s="74">
        <v>227</v>
      </c>
      <c r="K248" s="74">
        <v>40</v>
      </c>
      <c r="L248" s="75">
        <v>10.2</v>
      </c>
      <c r="M248" s="55" t="s">
        <v>31</v>
      </c>
      <c r="N248" s="46" t="s">
        <v>32</v>
      </c>
      <c r="O248" s="76">
        <v>27</v>
      </c>
      <c r="P248" s="59">
        <f t="shared" si="3"/>
        <v>29.97</v>
      </c>
    </row>
    <row r="249" s="6" customFormat="1" ht="45" customHeight="1" spans="1:16">
      <c r="A249" s="48"/>
      <c r="B249" s="48"/>
      <c r="C249" s="62"/>
      <c r="D249" s="67"/>
      <c r="E249" s="72" t="s">
        <v>172</v>
      </c>
      <c r="F249" s="51" t="s">
        <v>162</v>
      </c>
      <c r="G249" s="73" t="s">
        <v>163</v>
      </c>
      <c r="H249" s="53" t="s">
        <v>164</v>
      </c>
      <c r="I249" s="74" t="s">
        <v>165</v>
      </c>
      <c r="J249" s="74">
        <v>292</v>
      </c>
      <c r="K249" s="74">
        <v>30</v>
      </c>
      <c r="L249" s="75">
        <v>9.8</v>
      </c>
      <c r="M249" s="55" t="s">
        <v>31</v>
      </c>
      <c r="N249" s="46" t="s">
        <v>32</v>
      </c>
      <c r="O249" s="76">
        <v>30</v>
      </c>
      <c r="P249" s="59">
        <f t="shared" si="3"/>
        <v>33.3</v>
      </c>
    </row>
    <row r="250" s="6" customFormat="1" ht="45" customHeight="1" spans="1:16">
      <c r="A250" s="48"/>
      <c r="B250" s="48" t="s">
        <v>173</v>
      </c>
      <c r="C250" s="62"/>
      <c r="D250" s="63" t="s">
        <v>174</v>
      </c>
      <c r="E250" s="72" t="s">
        <v>50</v>
      </c>
      <c r="F250" s="51" t="s">
        <v>33</v>
      </c>
      <c r="G250" s="73" t="s">
        <v>155</v>
      </c>
      <c r="H250" s="53" t="s">
        <v>142</v>
      </c>
      <c r="I250" s="74" t="s">
        <v>175</v>
      </c>
      <c r="J250" s="74">
        <v>60</v>
      </c>
      <c r="K250" s="74">
        <v>140</v>
      </c>
      <c r="L250" s="75">
        <v>9.5</v>
      </c>
      <c r="M250" s="55" t="s">
        <v>31</v>
      </c>
      <c r="N250" s="46" t="s">
        <v>32</v>
      </c>
      <c r="O250" s="76">
        <v>19</v>
      </c>
      <c r="P250" s="59">
        <f t="shared" si="3"/>
        <v>21.09</v>
      </c>
    </row>
    <row r="251" s="6" customFormat="1" ht="45" customHeight="1" spans="1:16">
      <c r="A251" s="48"/>
      <c r="B251" s="48"/>
      <c r="C251" s="62"/>
      <c r="D251" s="67"/>
      <c r="E251" s="72" t="s">
        <v>50</v>
      </c>
      <c r="F251" s="51" t="s">
        <v>36</v>
      </c>
      <c r="G251" s="73" t="s">
        <v>157</v>
      </c>
      <c r="H251" s="53" t="s">
        <v>144</v>
      </c>
      <c r="I251" s="74" t="s">
        <v>175</v>
      </c>
      <c r="J251" s="74">
        <v>87</v>
      </c>
      <c r="K251" s="74">
        <v>105</v>
      </c>
      <c r="L251" s="75">
        <v>10</v>
      </c>
      <c r="M251" s="55" t="s">
        <v>31</v>
      </c>
      <c r="N251" s="46" t="s">
        <v>32</v>
      </c>
      <c r="O251" s="76">
        <v>21</v>
      </c>
      <c r="P251" s="59">
        <f t="shared" si="3"/>
        <v>23.31</v>
      </c>
    </row>
    <row r="252" s="6" customFormat="1" ht="45" customHeight="1" spans="1:16">
      <c r="A252" s="48"/>
      <c r="B252" s="48"/>
      <c r="C252" s="62"/>
      <c r="D252" s="67"/>
      <c r="E252" s="72" t="s">
        <v>50</v>
      </c>
      <c r="F252" s="51" t="s">
        <v>39</v>
      </c>
      <c r="G252" s="73" t="s">
        <v>158</v>
      </c>
      <c r="H252" s="53" t="s">
        <v>146</v>
      </c>
      <c r="I252" s="74" t="s">
        <v>176</v>
      </c>
      <c r="J252" s="74">
        <v>122</v>
      </c>
      <c r="K252" s="74">
        <v>80</v>
      </c>
      <c r="L252" s="75">
        <v>10.8</v>
      </c>
      <c r="M252" s="55" t="s">
        <v>31</v>
      </c>
      <c r="N252" s="46" t="s">
        <v>32</v>
      </c>
      <c r="O252" s="76">
        <v>24</v>
      </c>
      <c r="P252" s="59">
        <f t="shared" si="3"/>
        <v>26.64</v>
      </c>
    </row>
    <row r="253" s="6" customFormat="1" ht="45" customHeight="1" spans="1:16">
      <c r="A253" s="48"/>
      <c r="B253" s="48"/>
      <c r="C253" s="62"/>
      <c r="D253" s="67"/>
      <c r="E253" s="72" t="s">
        <v>50</v>
      </c>
      <c r="F253" s="51" t="s">
        <v>42</v>
      </c>
      <c r="G253" s="73" t="s">
        <v>160</v>
      </c>
      <c r="H253" s="53" t="s">
        <v>148</v>
      </c>
      <c r="I253" s="74" t="s">
        <v>177</v>
      </c>
      <c r="J253" s="74">
        <v>179</v>
      </c>
      <c r="K253" s="74">
        <v>50</v>
      </c>
      <c r="L253" s="75">
        <v>10</v>
      </c>
      <c r="M253" s="55" t="s">
        <v>31</v>
      </c>
      <c r="N253" s="46" t="s">
        <v>32</v>
      </c>
      <c r="O253" s="76">
        <v>27</v>
      </c>
      <c r="P253" s="59">
        <f t="shared" si="3"/>
        <v>29.97</v>
      </c>
    </row>
    <row r="254" s="6" customFormat="1" ht="45" customHeight="1" spans="1:16">
      <c r="A254" s="48"/>
      <c r="B254" s="48"/>
      <c r="C254" s="62"/>
      <c r="D254" s="67"/>
      <c r="E254" s="72" t="s">
        <v>50</v>
      </c>
      <c r="F254" s="51" t="s">
        <v>162</v>
      </c>
      <c r="G254" s="73" t="s">
        <v>163</v>
      </c>
      <c r="H254" s="53" t="s">
        <v>164</v>
      </c>
      <c r="I254" s="74" t="s">
        <v>178</v>
      </c>
      <c r="J254" s="74">
        <v>238</v>
      </c>
      <c r="K254" s="74">
        <v>35</v>
      </c>
      <c r="L254" s="75">
        <v>9.5</v>
      </c>
      <c r="M254" s="55" t="s">
        <v>31</v>
      </c>
      <c r="N254" s="46" t="s">
        <v>32</v>
      </c>
      <c r="O254" s="76">
        <v>30</v>
      </c>
      <c r="P254" s="59">
        <f t="shared" si="3"/>
        <v>33.3</v>
      </c>
    </row>
    <row r="255" s="6" customFormat="1" ht="45" customHeight="1" spans="1:16">
      <c r="A255" s="48"/>
      <c r="B255" s="48" t="s">
        <v>179</v>
      </c>
      <c r="C255" s="62"/>
      <c r="D255" s="63" t="s">
        <v>174</v>
      </c>
      <c r="E255" s="72" t="s">
        <v>48</v>
      </c>
      <c r="F255" s="51" t="s">
        <v>33</v>
      </c>
      <c r="G255" s="73" t="s">
        <v>155</v>
      </c>
      <c r="H255" s="53" t="s">
        <v>142</v>
      </c>
      <c r="I255" s="74" t="s">
        <v>175</v>
      </c>
      <c r="J255" s="74">
        <v>60</v>
      </c>
      <c r="K255" s="74">
        <v>140</v>
      </c>
      <c r="L255" s="75">
        <v>9.5</v>
      </c>
      <c r="M255" s="55" t="s">
        <v>31</v>
      </c>
      <c r="N255" s="46" t="s">
        <v>32</v>
      </c>
      <c r="O255" s="76">
        <v>19</v>
      </c>
      <c r="P255" s="59">
        <f t="shared" si="3"/>
        <v>21.09</v>
      </c>
    </row>
    <row r="256" s="6" customFormat="1" ht="45" customHeight="1" spans="1:16">
      <c r="A256" s="48"/>
      <c r="B256" s="48"/>
      <c r="C256" s="62"/>
      <c r="D256" s="67"/>
      <c r="E256" s="72" t="s">
        <v>48</v>
      </c>
      <c r="F256" s="51" t="s">
        <v>36</v>
      </c>
      <c r="G256" s="73" t="s">
        <v>157</v>
      </c>
      <c r="H256" s="53" t="s">
        <v>144</v>
      </c>
      <c r="I256" s="74" t="s">
        <v>175</v>
      </c>
      <c r="J256" s="74">
        <v>87</v>
      </c>
      <c r="K256" s="74">
        <v>105</v>
      </c>
      <c r="L256" s="75">
        <v>10</v>
      </c>
      <c r="M256" s="55" t="s">
        <v>31</v>
      </c>
      <c r="N256" s="46" t="s">
        <v>32</v>
      </c>
      <c r="O256" s="76">
        <v>21</v>
      </c>
      <c r="P256" s="59">
        <f t="shared" si="3"/>
        <v>23.31</v>
      </c>
    </row>
    <row r="257" s="6" customFormat="1" ht="45" customHeight="1" spans="1:16">
      <c r="A257" s="48"/>
      <c r="B257" s="48"/>
      <c r="C257" s="62"/>
      <c r="D257" s="67"/>
      <c r="E257" s="72" t="s">
        <v>48</v>
      </c>
      <c r="F257" s="51" t="s">
        <v>39</v>
      </c>
      <c r="G257" s="73" t="s">
        <v>158</v>
      </c>
      <c r="H257" s="53" t="s">
        <v>146</v>
      </c>
      <c r="I257" s="74" t="s">
        <v>176</v>
      </c>
      <c r="J257" s="74">
        <v>122</v>
      </c>
      <c r="K257" s="74">
        <v>80</v>
      </c>
      <c r="L257" s="75">
        <v>10.8</v>
      </c>
      <c r="M257" s="55" t="s">
        <v>31</v>
      </c>
      <c r="N257" s="46" t="s">
        <v>32</v>
      </c>
      <c r="O257" s="76">
        <v>24</v>
      </c>
      <c r="P257" s="59">
        <f t="shared" si="3"/>
        <v>26.64</v>
      </c>
    </row>
    <row r="258" s="6" customFormat="1" ht="45" customHeight="1" spans="1:16">
      <c r="A258" s="48"/>
      <c r="B258" s="48"/>
      <c r="C258" s="62"/>
      <c r="D258" s="67"/>
      <c r="E258" s="72" t="s">
        <v>48</v>
      </c>
      <c r="F258" s="51" t="s">
        <v>42</v>
      </c>
      <c r="G258" s="73" t="s">
        <v>160</v>
      </c>
      <c r="H258" s="53" t="s">
        <v>148</v>
      </c>
      <c r="I258" s="74" t="s">
        <v>177</v>
      </c>
      <c r="J258" s="74">
        <v>179</v>
      </c>
      <c r="K258" s="74">
        <v>50</v>
      </c>
      <c r="L258" s="75">
        <v>10</v>
      </c>
      <c r="M258" s="55" t="s">
        <v>31</v>
      </c>
      <c r="N258" s="46" t="s">
        <v>32</v>
      </c>
      <c r="O258" s="76">
        <v>27</v>
      </c>
      <c r="P258" s="59">
        <f t="shared" si="3"/>
        <v>29.97</v>
      </c>
    </row>
    <row r="259" s="6" customFormat="1" ht="45" customHeight="1" spans="1:16">
      <c r="A259" s="48"/>
      <c r="B259" s="48"/>
      <c r="C259" s="62"/>
      <c r="D259" s="67"/>
      <c r="E259" s="72" t="s">
        <v>48</v>
      </c>
      <c r="F259" s="51" t="s">
        <v>162</v>
      </c>
      <c r="G259" s="73" t="s">
        <v>163</v>
      </c>
      <c r="H259" s="53" t="s">
        <v>164</v>
      </c>
      <c r="I259" s="74" t="s">
        <v>178</v>
      </c>
      <c r="J259" s="74">
        <v>238</v>
      </c>
      <c r="K259" s="74">
        <v>35</v>
      </c>
      <c r="L259" s="75">
        <v>9.5</v>
      </c>
      <c r="M259" s="55" t="s">
        <v>31</v>
      </c>
      <c r="N259" s="46" t="s">
        <v>32</v>
      </c>
      <c r="O259" s="76">
        <v>30</v>
      </c>
      <c r="P259" s="59">
        <f t="shared" si="3"/>
        <v>33.3</v>
      </c>
    </row>
    <row r="260" s="6" customFormat="1" ht="45" customHeight="1" spans="1:16">
      <c r="A260" s="48"/>
      <c r="B260" s="48" t="s">
        <v>180</v>
      </c>
      <c r="C260" s="62"/>
      <c r="D260" s="63" t="s">
        <v>181</v>
      </c>
      <c r="E260" s="72" t="s">
        <v>182</v>
      </c>
      <c r="F260" s="51" t="s">
        <v>33</v>
      </c>
      <c r="G260" s="73" t="s">
        <v>155</v>
      </c>
      <c r="H260" s="53" t="s">
        <v>142</v>
      </c>
      <c r="I260" s="74" t="s">
        <v>156</v>
      </c>
      <c r="J260" s="74">
        <v>85</v>
      </c>
      <c r="K260" s="74">
        <v>90</v>
      </c>
      <c r="L260" s="75">
        <v>9.3</v>
      </c>
      <c r="M260" s="55" t="s">
        <v>31</v>
      </c>
      <c r="N260" s="46" t="s">
        <v>32</v>
      </c>
      <c r="O260" s="76">
        <v>19</v>
      </c>
      <c r="P260" s="59">
        <f t="shared" si="3"/>
        <v>21.09</v>
      </c>
    </row>
    <row r="261" s="6" customFormat="1" ht="45" customHeight="1" spans="1:16">
      <c r="A261" s="48"/>
      <c r="B261" s="48"/>
      <c r="C261" s="62"/>
      <c r="D261" s="67"/>
      <c r="E261" s="72" t="s">
        <v>182</v>
      </c>
      <c r="F261" s="51" t="s">
        <v>36</v>
      </c>
      <c r="G261" s="73" t="s">
        <v>157</v>
      </c>
      <c r="H261" s="53" t="s">
        <v>144</v>
      </c>
      <c r="I261" s="74" t="s">
        <v>156</v>
      </c>
      <c r="J261" s="74">
        <v>110</v>
      </c>
      <c r="K261" s="74">
        <v>70</v>
      </c>
      <c r="L261" s="75">
        <v>10</v>
      </c>
      <c r="M261" s="55" t="s">
        <v>31</v>
      </c>
      <c r="N261" s="46" t="s">
        <v>32</v>
      </c>
      <c r="O261" s="76">
        <v>21</v>
      </c>
      <c r="P261" s="59">
        <f t="shared" si="3"/>
        <v>23.31</v>
      </c>
    </row>
    <row r="262" s="6" customFormat="1" ht="45" customHeight="1" spans="1:16">
      <c r="A262" s="48"/>
      <c r="B262" s="48"/>
      <c r="C262" s="62"/>
      <c r="D262" s="67"/>
      <c r="E262" s="72" t="s">
        <v>182</v>
      </c>
      <c r="F262" s="51" t="s">
        <v>39</v>
      </c>
      <c r="G262" s="73" t="s">
        <v>158</v>
      </c>
      <c r="H262" s="53" t="s">
        <v>146</v>
      </c>
      <c r="I262" s="74" t="s">
        <v>159</v>
      </c>
      <c r="J262" s="74">
        <v>158</v>
      </c>
      <c r="K262" s="74">
        <v>60</v>
      </c>
      <c r="L262" s="75">
        <v>10.2</v>
      </c>
      <c r="M262" s="55" t="s">
        <v>31</v>
      </c>
      <c r="N262" s="46" t="s">
        <v>32</v>
      </c>
      <c r="O262" s="76">
        <v>24</v>
      </c>
      <c r="P262" s="59">
        <f t="shared" si="3"/>
        <v>26.64</v>
      </c>
    </row>
    <row r="263" s="6" customFormat="1" ht="45" customHeight="1" spans="1:16">
      <c r="A263" s="48"/>
      <c r="B263" s="48"/>
      <c r="C263" s="62"/>
      <c r="D263" s="67"/>
      <c r="E263" s="72" t="s">
        <v>182</v>
      </c>
      <c r="F263" s="51" t="s">
        <v>42</v>
      </c>
      <c r="G263" s="73" t="s">
        <v>160</v>
      </c>
      <c r="H263" s="53" t="s">
        <v>148</v>
      </c>
      <c r="I263" s="74" t="s">
        <v>161</v>
      </c>
      <c r="J263" s="74">
        <v>222</v>
      </c>
      <c r="K263" s="74">
        <v>45</v>
      </c>
      <c r="L263" s="75">
        <v>10.4</v>
      </c>
      <c r="M263" s="55" t="s">
        <v>31</v>
      </c>
      <c r="N263" s="46" t="s">
        <v>32</v>
      </c>
      <c r="O263" s="76">
        <v>27</v>
      </c>
      <c r="P263" s="59">
        <f t="shared" si="3"/>
        <v>29.97</v>
      </c>
    </row>
    <row r="264" s="6" customFormat="1" ht="45" customHeight="1" spans="1:16">
      <c r="A264" s="48"/>
      <c r="B264" s="48"/>
      <c r="C264" s="62"/>
      <c r="D264" s="67"/>
      <c r="E264" s="72" t="s">
        <v>182</v>
      </c>
      <c r="F264" s="51" t="s">
        <v>162</v>
      </c>
      <c r="G264" s="73" t="s">
        <v>163</v>
      </c>
      <c r="H264" s="53" t="s">
        <v>164</v>
      </c>
      <c r="I264" s="74" t="s">
        <v>165</v>
      </c>
      <c r="J264" s="74">
        <v>285</v>
      </c>
      <c r="K264" s="74">
        <v>30</v>
      </c>
      <c r="L264" s="75">
        <v>9.6</v>
      </c>
      <c r="M264" s="55" t="s">
        <v>31</v>
      </c>
      <c r="N264" s="46" t="s">
        <v>32</v>
      </c>
      <c r="O264" s="76">
        <v>30</v>
      </c>
      <c r="P264" s="59">
        <f t="shared" si="3"/>
        <v>33.3</v>
      </c>
    </row>
    <row r="265" s="6" customFormat="1" ht="45" customHeight="1" spans="1:16">
      <c r="A265" s="48"/>
      <c r="B265" s="48" t="s">
        <v>183</v>
      </c>
      <c r="C265" s="62"/>
      <c r="D265" s="63" t="s">
        <v>181</v>
      </c>
      <c r="E265" s="72" t="s">
        <v>48</v>
      </c>
      <c r="F265" s="51" t="s">
        <v>33</v>
      </c>
      <c r="G265" s="73" t="s">
        <v>155</v>
      </c>
      <c r="H265" s="53" t="s">
        <v>142</v>
      </c>
      <c r="I265" s="74" t="s">
        <v>156</v>
      </c>
      <c r="J265" s="74">
        <v>85</v>
      </c>
      <c r="K265" s="74">
        <v>90</v>
      </c>
      <c r="L265" s="75">
        <v>9.3</v>
      </c>
      <c r="M265" s="55" t="s">
        <v>31</v>
      </c>
      <c r="N265" s="46" t="s">
        <v>32</v>
      </c>
      <c r="O265" s="76">
        <v>19</v>
      </c>
      <c r="P265" s="59">
        <f t="shared" si="3"/>
        <v>21.09</v>
      </c>
    </row>
    <row r="266" s="6" customFormat="1" ht="45" customHeight="1" spans="1:16">
      <c r="A266" s="48"/>
      <c r="B266" s="48"/>
      <c r="C266" s="62"/>
      <c r="D266" s="67"/>
      <c r="E266" s="72" t="s">
        <v>48</v>
      </c>
      <c r="F266" s="51" t="s">
        <v>36</v>
      </c>
      <c r="G266" s="73" t="s">
        <v>157</v>
      </c>
      <c r="H266" s="53" t="s">
        <v>144</v>
      </c>
      <c r="I266" s="74" t="s">
        <v>156</v>
      </c>
      <c r="J266" s="74">
        <v>110</v>
      </c>
      <c r="K266" s="74">
        <v>70</v>
      </c>
      <c r="L266" s="75">
        <v>10</v>
      </c>
      <c r="M266" s="55" t="s">
        <v>31</v>
      </c>
      <c r="N266" s="46" t="s">
        <v>32</v>
      </c>
      <c r="O266" s="76">
        <v>21</v>
      </c>
      <c r="P266" s="59">
        <f t="shared" si="3"/>
        <v>23.31</v>
      </c>
    </row>
    <row r="267" s="6" customFormat="1" ht="45" customHeight="1" spans="1:16">
      <c r="A267" s="48"/>
      <c r="B267" s="48"/>
      <c r="C267" s="62"/>
      <c r="D267" s="67"/>
      <c r="E267" s="72" t="s">
        <v>48</v>
      </c>
      <c r="F267" s="51" t="s">
        <v>39</v>
      </c>
      <c r="G267" s="73" t="s">
        <v>158</v>
      </c>
      <c r="H267" s="53" t="s">
        <v>146</v>
      </c>
      <c r="I267" s="74" t="s">
        <v>159</v>
      </c>
      <c r="J267" s="74">
        <v>158</v>
      </c>
      <c r="K267" s="74">
        <v>60</v>
      </c>
      <c r="L267" s="75">
        <v>10.2</v>
      </c>
      <c r="M267" s="55" t="s">
        <v>31</v>
      </c>
      <c r="N267" s="46" t="s">
        <v>32</v>
      </c>
      <c r="O267" s="76">
        <v>24</v>
      </c>
      <c r="P267" s="59">
        <f t="shared" ref="P267:P330" si="4">O267*1.11</f>
        <v>26.64</v>
      </c>
    </row>
    <row r="268" s="6" customFormat="1" ht="45" customHeight="1" spans="1:16">
      <c r="A268" s="48"/>
      <c r="B268" s="48"/>
      <c r="C268" s="62"/>
      <c r="D268" s="67"/>
      <c r="E268" s="72" t="s">
        <v>48</v>
      </c>
      <c r="F268" s="51" t="s">
        <v>42</v>
      </c>
      <c r="G268" s="73" t="s">
        <v>160</v>
      </c>
      <c r="H268" s="53" t="s">
        <v>148</v>
      </c>
      <c r="I268" s="74" t="s">
        <v>161</v>
      </c>
      <c r="J268" s="74">
        <v>222</v>
      </c>
      <c r="K268" s="74">
        <v>45</v>
      </c>
      <c r="L268" s="75">
        <v>10.4</v>
      </c>
      <c r="M268" s="55" t="s">
        <v>31</v>
      </c>
      <c r="N268" s="46" t="s">
        <v>32</v>
      </c>
      <c r="O268" s="76">
        <v>27</v>
      </c>
      <c r="P268" s="59">
        <f t="shared" si="4"/>
        <v>29.97</v>
      </c>
    </row>
    <row r="269" s="6" customFormat="1" ht="45" customHeight="1" spans="1:16">
      <c r="A269" s="48"/>
      <c r="B269" s="48"/>
      <c r="C269" s="62"/>
      <c r="D269" s="67"/>
      <c r="E269" s="72" t="s">
        <v>48</v>
      </c>
      <c r="F269" s="51" t="s">
        <v>162</v>
      </c>
      <c r="G269" s="73" t="s">
        <v>163</v>
      </c>
      <c r="H269" s="53" t="s">
        <v>164</v>
      </c>
      <c r="I269" s="74" t="s">
        <v>165</v>
      </c>
      <c r="J269" s="74">
        <v>285</v>
      </c>
      <c r="K269" s="74">
        <v>30</v>
      </c>
      <c r="L269" s="75">
        <v>9.6</v>
      </c>
      <c r="M269" s="55" t="s">
        <v>31</v>
      </c>
      <c r="N269" s="46" t="s">
        <v>32</v>
      </c>
      <c r="O269" s="76">
        <v>30</v>
      </c>
      <c r="P269" s="59">
        <f t="shared" si="4"/>
        <v>33.3</v>
      </c>
    </row>
    <row r="270" s="6" customFormat="1" ht="45" customHeight="1" spans="1:16">
      <c r="A270" s="48"/>
      <c r="B270" s="48" t="s">
        <v>184</v>
      </c>
      <c r="C270" s="62"/>
      <c r="D270" s="63" t="s">
        <v>185</v>
      </c>
      <c r="E270" s="72" t="s">
        <v>50</v>
      </c>
      <c r="F270" s="51" t="s">
        <v>33</v>
      </c>
      <c r="G270" s="73" t="s">
        <v>155</v>
      </c>
      <c r="H270" s="53" t="s">
        <v>142</v>
      </c>
      <c r="I270" s="77" t="s">
        <v>186</v>
      </c>
      <c r="J270" s="74">
        <v>60</v>
      </c>
      <c r="K270" s="74">
        <v>115</v>
      </c>
      <c r="L270" s="75">
        <v>8.1</v>
      </c>
      <c r="M270" s="55" t="s">
        <v>31</v>
      </c>
      <c r="N270" s="46" t="s">
        <v>32</v>
      </c>
      <c r="O270" s="76">
        <v>20</v>
      </c>
      <c r="P270" s="59">
        <f t="shared" si="4"/>
        <v>22.2</v>
      </c>
    </row>
    <row r="271" s="6" customFormat="1" ht="45" customHeight="1" spans="1:16">
      <c r="A271" s="48"/>
      <c r="B271" s="48"/>
      <c r="C271" s="62"/>
      <c r="D271" s="67"/>
      <c r="E271" s="72" t="s">
        <v>50</v>
      </c>
      <c r="F271" s="51" t="s">
        <v>36</v>
      </c>
      <c r="G271" s="73" t="s">
        <v>157</v>
      </c>
      <c r="H271" s="53" t="s">
        <v>144</v>
      </c>
      <c r="I271" s="77" t="s">
        <v>187</v>
      </c>
      <c r="J271" s="74">
        <v>80</v>
      </c>
      <c r="K271" s="74">
        <v>100</v>
      </c>
      <c r="L271" s="75">
        <v>9.1</v>
      </c>
      <c r="M271" s="55" t="s">
        <v>31</v>
      </c>
      <c r="N271" s="46" t="s">
        <v>32</v>
      </c>
      <c r="O271" s="76">
        <v>22</v>
      </c>
      <c r="P271" s="59">
        <f t="shared" si="4"/>
        <v>24.42</v>
      </c>
    </row>
    <row r="272" s="6" customFormat="1" ht="45" customHeight="1" spans="1:16">
      <c r="A272" s="48"/>
      <c r="B272" s="48"/>
      <c r="C272" s="62"/>
      <c r="D272" s="67"/>
      <c r="E272" s="72" t="s">
        <v>50</v>
      </c>
      <c r="F272" s="51" t="s">
        <v>39</v>
      </c>
      <c r="G272" s="73" t="s">
        <v>158</v>
      </c>
      <c r="H272" s="53" t="s">
        <v>146</v>
      </c>
      <c r="I272" s="77" t="s">
        <v>188</v>
      </c>
      <c r="J272" s="74">
        <v>115</v>
      </c>
      <c r="K272" s="74">
        <v>70</v>
      </c>
      <c r="L272" s="75">
        <v>9.2</v>
      </c>
      <c r="M272" s="55" t="s">
        <v>31</v>
      </c>
      <c r="N272" s="46" t="s">
        <v>32</v>
      </c>
      <c r="O272" s="76">
        <v>25</v>
      </c>
      <c r="P272" s="59">
        <f t="shared" si="4"/>
        <v>27.75</v>
      </c>
    </row>
    <row r="273" s="6" customFormat="1" ht="45" customHeight="1" spans="1:16">
      <c r="A273" s="48"/>
      <c r="B273" s="48"/>
      <c r="C273" s="62"/>
      <c r="D273" s="67"/>
      <c r="E273" s="72" t="s">
        <v>50</v>
      </c>
      <c r="F273" s="51" t="s">
        <v>42</v>
      </c>
      <c r="G273" s="73" t="s">
        <v>160</v>
      </c>
      <c r="H273" s="53" t="s">
        <v>148</v>
      </c>
      <c r="I273" s="77" t="s">
        <v>189</v>
      </c>
      <c r="J273" s="74">
        <v>168</v>
      </c>
      <c r="K273" s="74">
        <v>50</v>
      </c>
      <c r="L273" s="75">
        <v>9.6</v>
      </c>
      <c r="M273" s="55" t="s">
        <v>31</v>
      </c>
      <c r="N273" s="46" t="s">
        <v>32</v>
      </c>
      <c r="O273" s="76">
        <v>28</v>
      </c>
      <c r="P273" s="59">
        <f t="shared" si="4"/>
        <v>31.08</v>
      </c>
    </row>
    <row r="274" s="6" customFormat="1" ht="45" customHeight="1" spans="1:16">
      <c r="A274" s="48"/>
      <c r="B274" s="48"/>
      <c r="C274" s="62"/>
      <c r="D274" s="67"/>
      <c r="E274" s="72" t="s">
        <v>50</v>
      </c>
      <c r="F274" s="51" t="s">
        <v>162</v>
      </c>
      <c r="G274" s="73" t="s">
        <v>163</v>
      </c>
      <c r="H274" s="53" t="s">
        <v>164</v>
      </c>
      <c r="I274" s="77" t="s">
        <v>190</v>
      </c>
      <c r="J274" s="74">
        <v>210</v>
      </c>
      <c r="K274" s="74">
        <v>40</v>
      </c>
      <c r="L274" s="75">
        <v>9.6</v>
      </c>
      <c r="M274" s="55" t="s">
        <v>31</v>
      </c>
      <c r="N274" s="46" t="s">
        <v>32</v>
      </c>
      <c r="O274" s="76">
        <v>31</v>
      </c>
      <c r="P274" s="59">
        <f t="shared" si="4"/>
        <v>34.41</v>
      </c>
    </row>
    <row r="275" s="6" customFormat="1" ht="45" customHeight="1" spans="1:16">
      <c r="A275" s="48"/>
      <c r="B275" s="48" t="s">
        <v>191</v>
      </c>
      <c r="C275" s="62"/>
      <c r="D275" s="63" t="s">
        <v>185</v>
      </c>
      <c r="E275" s="72" t="s">
        <v>48</v>
      </c>
      <c r="F275" s="51" t="s">
        <v>33</v>
      </c>
      <c r="G275" s="73" t="s">
        <v>155</v>
      </c>
      <c r="H275" s="53" t="s">
        <v>142</v>
      </c>
      <c r="I275" s="77" t="s">
        <v>186</v>
      </c>
      <c r="J275" s="74">
        <v>60</v>
      </c>
      <c r="K275" s="74">
        <v>115</v>
      </c>
      <c r="L275" s="75">
        <v>8.1</v>
      </c>
      <c r="M275" s="55" t="s">
        <v>31</v>
      </c>
      <c r="N275" s="46" t="s">
        <v>32</v>
      </c>
      <c r="O275" s="76">
        <v>20</v>
      </c>
      <c r="P275" s="59">
        <f t="shared" si="4"/>
        <v>22.2</v>
      </c>
    </row>
    <row r="276" s="6" customFormat="1" ht="45" customHeight="1" spans="1:16">
      <c r="A276" s="48"/>
      <c r="B276" s="48"/>
      <c r="C276" s="62"/>
      <c r="D276" s="67"/>
      <c r="E276" s="72" t="s">
        <v>48</v>
      </c>
      <c r="F276" s="51" t="s">
        <v>36</v>
      </c>
      <c r="G276" s="73" t="s">
        <v>157</v>
      </c>
      <c r="H276" s="53" t="s">
        <v>144</v>
      </c>
      <c r="I276" s="77" t="s">
        <v>187</v>
      </c>
      <c r="J276" s="74">
        <v>80</v>
      </c>
      <c r="K276" s="74">
        <v>100</v>
      </c>
      <c r="L276" s="75">
        <v>9.1</v>
      </c>
      <c r="M276" s="55" t="s">
        <v>31</v>
      </c>
      <c r="N276" s="46" t="s">
        <v>32</v>
      </c>
      <c r="O276" s="76">
        <v>22</v>
      </c>
      <c r="P276" s="59">
        <f t="shared" si="4"/>
        <v>24.42</v>
      </c>
    </row>
    <row r="277" s="6" customFormat="1" ht="45" customHeight="1" spans="1:16">
      <c r="A277" s="48"/>
      <c r="B277" s="48"/>
      <c r="C277" s="62"/>
      <c r="D277" s="67"/>
      <c r="E277" s="72" t="s">
        <v>48</v>
      </c>
      <c r="F277" s="51" t="s">
        <v>39</v>
      </c>
      <c r="G277" s="73" t="s">
        <v>158</v>
      </c>
      <c r="H277" s="53" t="s">
        <v>146</v>
      </c>
      <c r="I277" s="77" t="s">
        <v>188</v>
      </c>
      <c r="J277" s="74">
        <v>115</v>
      </c>
      <c r="K277" s="74">
        <v>70</v>
      </c>
      <c r="L277" s="75">
        <v>9.2</v>
      </c>
      <c r="M277" s="55" t="s">
        <v>31</v>
      </c>
      <c r="N277" s="46" t="s">
        <v>32</v>
      </c>
      <c r="O277" s="76">
        <v>25</v>
      </c>
      <c r="P277" s="59">
        <f t="shared" si="4"/>
        <v>27.75</v>
      </c>
    </row>
    <row r="278" s="6" customFormat="1" ht="45" customHeight="1" spans="1:16">
      <c r="A278" s="48"/>
      <c r="B278" s="48"/>
      <c r="C278" s="62"/>
      <c r="D278" s="67"/>
      <c r="E278" s="72" t="s">
        <v>48</v>
      </c>
      <c r="F278" s="51" t="s">
        <v>42</v>
      </c>
      <c r="G278" s="73" t="s">
        <v>160</v>
      </c>
      <c r="H278" s="53" t="s">
        <v>148</v>
      </c>
      <c r="I278" s="77" t="s">
        <v>189</v>
      </c>
      <c r="J278" s="74">
        <v>168</v>
      </c>
      <c r="K278" s="74">
        <v>50</v>
      </c>
      <c r="L278" s="75">
        <v>9.6</v>
      </c>
      <c r="M278" s="55" t="s">
        <v>31</v>
      </c>
      <c r="N278" s="46" t="s">
        <v>32</v>
      </c>
      <c r="O278" s="76">
        <v>28</v>
      </c>
      <c r="P278" s="59">
        <f t="shared" si="4"/>
        <v>31.08</v>
      </c>
    </row>
    <row r="279" s="6" customFormat="1" ht="45" customHeight="1" spans="1:16">
      <c r="A279" s="48"/>
      <c r="B279" s="48"/>
      <c r="C279" s="62"/>
      <c r="D279" s="67"/>
      <c r="E279" s="72" t="s">
        <v>48</v>
      </c>
      <c r="F279" s="51" t="s">
        <v>162</v>
      </c>
      <c r="G279" s="73" t="s">
        <v>163</v>
      </c>
      <c r="H279" s="53" t="s">
        <v>164</v>
      </c>
      <c r="I279" s="77" t="s">
        <v>190</v>
      </c>
      <c r="J279" s="74">
        <v>210</v>
      </c>
      <c r="K279" s="74">
        <v>40</v>
      </c>
      <c r="L279" s="75">
        <v>9.6</v>
      </c>
      <c r="M279" s="55" t="s">
        <v>31</v>
      </c>
      <c r="N279" s="46" t="s">
        <v>32</v>
      </c>
      <c r="O279" s="76">
        <v>31</v>
      </c>
      <c r="P279" s="59">
        <f t="shared" si="4"/>
        <v>34.41</v>
      </c>
    </row>
    <row r="280" s="6" customFormat="1" ht="45" customHeight="1" spans="1:16">
      <c r="A280" s="48"/>
      <c r="B280" s="48" t="s">
        <v>192</v>
      </c>
      <c r="C280" s="62"/>
      <c r="D280" s="63" t="s">
        <v>193</v>
      </c>
      <c r="E280" s="72" t="s">
        <v>99</v>
      </c>
      <c r="F280" s="51" t="s">
        <v>33</v>
      </c>
      <c r="G280" s="73" t="s">
        <v>155</v>
      </c>
      <c r="H280" s="53" t="s">
        <v>142</v>
      </c>
      <c r="I280" s="74" t="s">
        <v>194</v>
      </c>
      <c r="J280" s="74">
        <v>56</v>
      </c>
      <c r="K280" s="74">
        <v>140</v>
      </c>
      <c r="L280" s="75">
        <v>9</v>
      </c>
      <c r="M280" s="55" t="s">
        <v>31</v>
      </c>
      <c r="N280" s="46" t="s">
        <v>32</v>
      </c>
      <c r="O280" s="76">
        <v>20</v>
      </c>
      <c r="P280" s="59">
        <f t="shared" si="4"/>
        <v>22.2</v>
      </c>
    </row>
    <row r="281" s="6" customFormat="1" ht="45" customHeight="1" spans="1:16">
      <c r="A281" s="48"/>
      <c r="B281" s="48"/>
      <c r="C281" s="62"/>
      <c r="D281" s="67"/>
      <c r="E281" s="72" t="s">
        <v>99</v>
      </c>
      <c r="F281" s="51" t="s">
        <v>36</v>
      </c>
      <c r="G281" s="73" t="s">
        <v>157</v>
      </c>
      <c r="H281" s="53" t="s">
        <v>144</v>
      </c>
      <c r="I281" s="74" t="s">
        <v>194</v>
      </c>
      <c r="J281" s="74">
        <v>71</v>
      </c>
      <c r="K281" s="74">
        <v>100</v>
      </c>
      <c r="L281" s="75">
        <v>8.3</v>
      </c>
      <c r="M281" s="55" t="s">
        <v>31</v>
      </c>
      <c r="N281" s="46" t="s">
        <v>32</v>
      </c>
      <c r="O281" s="76">
        <v>22</v>
      </c>
      <c r="P281" s="59">
        <f t="shared" si="4"/>
        <v>24.42</v>
      </c>
    </row>
    <row r="282" s="6" customFormat="1" ht="45" customHeight="1" spans="1:16">
      <c r="A282" s="48"/>
      <c r="B282" s="48"/>
      <c r="C282" s="62"/>
      <c r="D282" s="67"/>
      <c r="E282" s="72" t="s">
        <v>99</v>
      </c>
      <c r="F282" s="51" t="s">
        <v>39</v>
      </c>
      <c r="G282" s="73" t="s">
        <v>158</v>
      </c>
      <c r="H282" s="53" t="s">
        <v>146</v>
      </c>
      <c r="I282" s="74" t="s">
        <v>176</v>
      </c>
      <c r="J282" s="74">
        <v>112</v>
      </c>
      <c r="K282" s="74">
        <v>75</v>
      </c>
      <c r="L282" s="75">
        <v>9.6</v>
      </c>
      <c r="M282" s="55" t="s">
        <v>31</v>
      </c>
      <c r="N282" s="46" t="s">
        <v>32</v>
      </c>
      <c r="O282" s="76">
        <v>25</v>
      </c>
      <c r="P282" s="59">
        <f t="shared" si="4"/>
        <v>27.75</v>
      </c>
    </row>
    <row r="283" s="6" customFormat="1" ht="45" customHeight="1" spans="1:16">
      <c r="A283" s="48"/>
      <c r="B283" s="48"/>
      <c r="C283" s="62"/>
      <c r="D283" s="67"/>
      <c r="E283" s="72" t="s">
        <v>99</v>
      </c>
      <c r="F283" s="51" t="s">
        <v>42</v>
      </c>
      <c r="G283" s="73" t="s">
        <v>160</v>
      </c>
      <c r="H283" s="53" t="s">
        <v>148</v>
      </c>
      <c r="I283" s="74" t="s">
        <v>195</v>
      </c>
      <c r="J283" s="74">
        <v>151</v>
      </c>
      <c r="K283" s="74">
        <v>60</v>
      </c>
      <c r="L283" s="75">
        <v>10.2</v>
      </c>
      <c r="M283" s="55" t="s">
        <v>31</v>
      </c>
      <c r="N283" s="46" t="s">
        <v>32</v>
      </c>
      <c r="O283" s="76">
        <v>28</v>
      </c>
      <c r="P283" s="59">
        <f t="shared" si="4"/>
        <v>31.08</v>
      </c>
    </row>
    <row r="284" s="6" customFormat="1" ht="45" customHeight="1" spans="1:16">
      <c r="A284" s="48"/>
      <c r="B284" s="48"/>
      <c r="C284" s="62"/>
      <c r="D284" s="67"/>
      <c r="E284" s="72" t="s">
        <v>99</v>
      </c>
      <c r="F284" s="51" t="s">
        <v>162</v>
      </c>
      <c r="G284" s="73" t="s">
        <v>163</v>
      </c>
      <c r="H284" s="53" t="s">
        <v>164</v>
      </c>
      <c r="I284" s="74" t="s">
        <v>196</v>
      </c>
      <c r="J284" s="74">
        <v>201</v>
      </c>
      <c r="K284" s="74">
        <v>45</v>
      </c>
      <c r="L284" s="75">
        <v>10.2</v>
      </c>
      <c r="M284" s="55" t="s">
        <v>31</v>
      </c>
      <c r="N284" s="46" t="s">
        <v>32</v>
      </c>
      <c r="O284" s="76">
        <v>31</v>
      </c>
      <c r="P284" s="59">
        <f t="shared" si="4"/>
        <v>34.41</v>
      </c>
    </row>
    <row r="285" s="6" customFormat="1" ht="45" customHeight="1" spans="1:16">
      <c r="A285" s="48"/>
      <c r="B285" s="48" t="s">
        <v>197</v>
      </c>
      <c r="C285" s="62"/>
      <c r="D285" s="63" t="s">
        <v>193</v>
      </c>
      <c r="E285" s="72" t="s">
        <v>50</v>
      </c>
      <c r="F285" s="51" t="s">
        <v>33</v>
      </c>
      <c r="G285" s="73" t="s">
        <v>155</v>
      </c>
      <c r="H285" s="53" t="s">
        <v>142</v>
      </c>
      <c r="I285" s="74" t="s">
        <v>194</v>
      </c>
      <c r="J285" s="74">
        <v>56</v>
      </c>
      <c r="K285" s="74">
        <v>140</v>
      </c>
      <c r="L285" s="75">
        <v>9</v>
      </c>
      <c r="M285" s="55" t="s">
        <v>31</v>
      </c>
      <c r="N285" s="46" t="s">
        <v>32</v>
      </c>
      <c r="O285" s="76">
        <v>20</v>
      </c>
      <c r="P285" s="59">
        <f t="shared" si="4"/>
        <v>22.2</v>
      </c>
    </row>
    <row r="286" s="6" customFormat="1" ht="45" customHeight="1" spans="1:16">
      <c r="A286" s="48"/>
      <c r="B286" s="48"/>
      <c r="C286" s="62"/>
      <c r="D286" s="67"/>
      <c r="E286" s="72" t="s">
        <v>50</v>
      </c>
      <c r="F286" s="51" t="s">
        <v>36</v>
      </c>
      <c r="G286" s="73" t="s">
        <v>157</v>
      </c>
      <c r="H286" s="53" t="s">
        <v>144</v>
      </c>
      <c r="I286" s="74" t="s">
        <v>194</v>
      </c>
      <c r="J286" s="74">
        <v>71</v>
      </c>
      <c r="K286" s="74">
        <v>100</v>
      </c>
      <c r="L286" s="75">
        <v>8.3</v>
      </c>
      <c r="M286" s="55" t="s">
        <v>31</v>
      </c>
      <c r="N286" s="46" t="s">
        <v>32</v>
      </c>
      <c r="O286" s="76">
        <v>22</v>
      </c>
      <c r="P286" s="59">
        <f t="shared" si="4"/>
        <v>24.42</v>
      </c>
    </row>
    <row r="287" s="6" customFormat="1" ht="45" customHeight="1" spans="1:16">
      <c r="A287" s="48"/>
      <c r="B287" s="48"/>
      <c r="C287" s="62"/>
      <c r="D287" s="67"/>
      <c r="E287" s="72" t="s">
        <v>50</v>
      </c>
      <c r="F287" s="51" t="s">
        <v>39</v>
      </c>
      <c r="G287" s="73" t="s">
        <v>158</v>
      </c>
      <c r="H287" s="53" t="s">
        <v>146</v>
      </c>
      <c r="I287" s="74" t="s">
        <v>176</v>
      </c>
      <c r="J287" s="74">
        <v>112</v>
      </c>
      <c r="K287" s="74">
        <v>75</v>
      </c>
      <c r="L287" s="75">
        <v>9.6</v>
      </c>
      <c r="M287" s="55" t="s">
        <v>31</v>
      </c>
      <c r="N287" s="46" t="s">
        <v>32</v>
      </c>
      <c r="O287" s="76">
        <v>25</v>
      </c>
      <c r="P287" s="59">
        <f t="shared" si="4"/>
        <v>27.75</v>
      </c>
    </row>
    <row r="288" s="6" customFormat="1" ht="45" customHeight="1" spans="1:16">
      <c r="A288" s="48"/>
      <c r="B288" s="48"/>
      <c r="C288" s="62"/>
      <c r="D288" s="67"/>
      <c r="E288" s="72" t="s">
        <v>50</v>
      </c>
      <c r="F288" s="51" t="s">
        <v>42</v>
      </c>
      <c r="G288" s="73" t="s">
        <v>160</v>
      </c>
      <c r="H288" s="53" t="s">
        <v>148</v>
      </c>
      <c r="I288" s="74" t="s">
        <v>195</v>
      </c>
      <c r="J288" s="74">
        <v>151</v>
      </c>
      <c r="K288" s="74">
        <v>60</v>
      </c>
      <c r="L288" s="75">
        <v>10.2</v>
      </c>
      <c r="M288" s="55" t="s">
        <v>31</v>
      </c>
      <c r="N288" s="46" t="s">
        <v>32</v>
      </c>
      <c r="O288" s="76">
        <v>28</v>
      </c>
      <c r="P288" s="59">
        <f t="shared" si="4"/>
        <v>31.08</v>
      </c>
    </row>
    <row r="289" s="6" customFormat="1" ht="45" customHeight="1" spans="1:16">
      <c r="A289" s="48"/>
      <c r="B289" s="48"/>
      <c r="C289" s="62"/>
      <c r="D289" s="67"/>
      <c r="E289" s="72" t="s">
        <v>50</v>
      </c>
      <c r="F289" s="51" t="s">
        <v>162</v>
      </c>
      <c r="G289" s="73" t="s">
        <v>163</v>
      </c>
      <c r="H289" s="53" t="s">
        <v>164</v>
      </c>
      <c r="I289" s="74" t="s">
        <v>196</v>
      </c>
      <c r="J289" s="74">
        <v>201</v>
      </c>
      <c r="K289" s="74">
        <v>45</v>
      </c>
      <c r="L289" s="75">
        <v>10.2</v>
      </c>
      <c r="M289" s="55" t="s">
        <v>31</v>
      </c>
      <c r="N289" s="46" t="s">
        <v>32</v>
      </c>
      <c r="O289" s="76">
        <v>31</v>
      </c>
      <c r="P289" s="59">
        <f t="shared" si="4"/>
        <v>34.41</v>
      </c>
    </row>
    <row r="290" s="6" customFormat="1" ht="45" customHeight="1" spans="1:16">
      <c r="A290" s="48"/>
      <c r="B290" s="48" t="s">
        <v>198</v>
      </c>
      <c r="C290" s="62"/>
      <c r="D290" s="63" t="s">
        <v>193</v>
      </c>
      <c r="E290" s="72" t="s">
        <v>48</v>
      </c>
      <c r="F290" s="51" t="s">
        <v>33</v>
      </c>
      <c r="G290" s="73" t="s">
        <v>155</v>
      </c>
      <c r="H290" s="53" t="s">
        <v>142</v>
      </c>
      <c r="I290" s="74" t="s">
        <v>194</v>
      </c>
      <c r="J290" s="74">
        <v>56</v>
      </c>
      <c r="K290" s="74">
        <v>140</v>
      </c>
      <c r="L290" s="75">
        <v>9</v>
      </c>
      <c r="M290" s="55" t="s">
        <v>31</v>
      </c>
      <c r="N290" s="46" t="s">
        <v>32</v>
      </c>
      <c r="O290" s="76">
        <v>20</v>
      </c>
      <c r="P290" s="59">
        <f t="shared" si="4"/>
        <v>22.2</v>
      </c>
    </row>
    <row r="291" s="6" customFormat="1" ht="45" customHeight="1" spans="1:16">
      <c r="A291" s="48"/>
      <c r="B291" s="48"/>
      <c r="C291" s="62"/>
      <c r="D291" s="67"/>
      <c r="E291" s="72" t="s">
        <v>48</v>
      </c>
      <c r="F291" s="51" t="s">
        <v>36</v>
      </c>
      <c r="G291" s="73" t="s">
        <v>157</v>
      </c>
      <c r="H291" s="53" t="s">
        <v>144</v>
      </c>
      <c r="I291" s="74" t="s">
        <v>194</v>
      </c>
      <c r="J291" s="74">
        <v>71</v>
      </c>
      <c r="K291" s="74">
        <v>100</v>
      </c>
      <c r="L291" s="75">
        <v>8.3</v>
      </c>
      <c r="M291" s="55" t="s">
        <v>31</v>
      </c>
      <c r="N291" s="46" t="s">
        <v>32</v>
      </c>
      <c r="O291" s="76">
        <v>22</v>
      </c>
      <c r="P291" s="59">
        <f t="shared" si="4"/>
        <v>24.42</v>
      </c>
    </row>
    <row r="292" s="6" customFormat="1" ht="45" customHeight="1" spans="1:16">
      <c r="A292" s="48"/>
      <c r="B292" s="48"/>
      <c r="C292" s="62"/>
      <c r="D292" s="67"/>
      <c r="E292" s="72" t="s">
        <v>48</v>
      </c>
      <c r="F292" s="51" t="s">
        <v>39</v>
      </c>
      <c r="G292" s="73" t="s">
        <v>158</v>
      </c>
      <c r="H292" s="53" t="s">
        <v>146</v>
      </c>
      <c r="I292" s="74" t="s">
        <v>176</v>
      </c>
      <c r="J292" s="74">
        <v>112</v>
      </c>
      <c r="K292" s="74">
        <v>75</v>
      </c>
      <c r="L292" s="75">
        <v>9.6</v>
      </c>
      <c r="M292" s="55" t="s">
        <v>31</v>
      </c>
      <c r="N292" s="46" t="s">
        <v>32</v>
      </c>
      <c r="O292" s="76">
        <v>25</v>
      </c>
      <c r="P292" s="59">
        <f t="shared" si="4"/>
        <v>27.75</v>
      </c>
    </row>
    <row r="293" s="6" customFormat="1" ht="45" customHeight="1" spans="1:16">
      <c r="A293" s="48"/>
      <c r="B293" s="48"/>
      <c r="C293" s="62"/>
      <c r="D293" s="67"/>
      <c r="E293" s="72" t="s">
        <v>48</v>
      </c>
      <c r="F293" s="51" t="s">
        <v>42</v>
      </c>
      <c r="G293" s="73" t="s">
        <v>160</v>
      </c>
      <c r="H293" s="53" t="s">
        <v>148</v>
      </c>
      <c r="I293" s="74" t="s">
        <v>195</v>
      </c>
      <c r="J293" s="74">
        <v>151</v>
      </c>
      <c r="K293" s="74">
        <v>60</v>
      </c>
      <c r="L293" s="75">
        <v>10.2</v>
      </c>
      <c r="M293" s="55" t="s">
        <v>31</v>
      </c>
      <c r="N293" s="46" t="s">
        <v>32</v>
      </c>
      <c r="O293" s="76">
        <v>28</v>
      </c>
      <c r="P293" s="59">
        <f t="shared" si="4"/>
        <v>31.08</v>
      </c>
    </row>
    <row r="294" s="6" customFormat="1" ht="45" customHeight="1" spans="1:16">
      <c r="A294" s="48"/>
      <c r="B294" s="48"/>
      <c r="C294" s="62"/>
      <c r="D294" s="67"/>
      <c r="E294" s="72" t="s">
        <v>48</v>
      </c>
      <c r="F294" s="51" t="s">
        <v>162</v>
      </c>
      <c r="G294" s="73" t="s">
        <v>163</v>
      </c>
      <c r="H294" s="53" t="s">
        <v>164</v>
      </c>
      <c r="I294" s="74" t="s">
        <v>196</v>
      </c>
      <c r="J294" s="74">
        <v>201</v>
      </c>
      <c r="K294" s="74">
        <v>45</v>
      </c>
      <c r="L294" s="75">
        <v>10.2</v>
      </c>
      <c r="M294" s="55" t="s">
        <v>31</v>
      </c>
      <c r="N294" s="46" t="s">
        <v>32</v>
      </c>
      <c r="O294" s="76">
        <v>31</v>
      </c>
      <c r="P294" s="59">
        <f t="shared" si="4"/>
        <v>34.41</v>
      </c>
    </row>
    <row r="295" s="6" customFormat="1" ht="45" customHeight="1" spans="1:16">
      <c r="A295" s="48"/>
      <c r="B295" s="48" t="s">
        <v>199</v>
      </c>
      <c r="C295" s="62"/>
      <c r="D295" s="63" t="s">
        <v>200</v>
      </c>
      <c r="E295" s="72" t="s">
        <v>26</v>
      </c>
      <c r="F295" s="51" t="s">
        <v>33</v>
      </c>
      <c r="G295" s="73" t="s">
        <v>155</v>
      </c>
      <c r="H295" s="53" t="s">
        <v>142</v>
      </c>
      <c r="I295" s="77" t="s">
        <v>201</v>
      </c>
      <c r="J295" s="74">
        <v>65</v>
      </c>
      <c r="K295" s="74">
        <v>140</v>
      </c>
      <c r="L295" s="75">
        <v>10.3</v>
      </c>
      <c r="M295" s="55" t="s">
        <v>31</v>
      </c>
      <c r="N295" s="46" t="s">
        <v>32</v>
      </c>
      <c r="O295" s="76">
        <v>20</v>
      </c>
      <c r="P295" s="59">
        <f t="shared" si="4"/>
        <v>22.2</v>
      </c>
    </row>
    <row r="296" s="6" customFormat="1" ht="45" customHeight="1" spans="1:16">
      <c r="A296" s="48"/>
      <c r="B296" s="48"/>
      <c r="C296" s="62"/>
      <c r="D296" s="67"/>
      <c r="E296" s="72" t="s">
        <v>26</v>
      </c>
      <c r="F296" s="51" t="s">
        <v>36</v>
      </c>
      <c r="G296" s="73" t="s">
        <v>157</v>
      </c>
      <c r="H296" s="53" t="s">
        <v>144</v>
      </c>
      <c r="I296" s="77" t="s">
        <v>202</v>
      </c>
      <c r="J296" s="74">
        <v>85</v>
      </c>
      <c r="K296" s="74">
        <v>100</v>
      </c>
      <c r="L296" s="75">
        <v>9.7</v>
      </c>
      <c r="M296" s="55" t="s">
        <v>31</v>
      </c>
      <c r="N296" s="46" t="s">
        <v>32</v>
      </c>
      <c r="O296" s="76">
        <v>22</v>
      </c>
      <c r="P296" s="59">
        <f t="shared" si="4"/>
        <v>24.42</v>
      </c>
    </row>
    <row r="297" s="6" customFormat="1" ht="45" customHeight="1" spans="1:16">
      <c r="A297" s="48"/>
      <c r="B297" s="48"/>
      <c r="C297" s="62"/>
      <c r="D297" s="67"/>
      <c r="E297" s="72" t="s">
        <v>26</v>
      </c>
      <c r="F297" s="51" t="s">
        <v>39</v>
      </c>
      <c r="G297" s="73" t="s">
        <v>158</v>
      </c>
      <c r="H297" s="53" t="s">
        <v>146</v>
      </c>
      <c r="I297" s="77" t="s">
        <v>176</v>
      </c>
      <c r="J297" s="74">
        <v>116</v>
      </c>
      <c r="K297" s="74">
        <v>70</v>
      </c>
      <c r="L297" s="75">
        <v>9.3</v>
      </c>
      <c r="M297" s="55" t="s">
        <v>31</v>
      </c>
      <c r="N297" s="46" t="s">
        <v>32</v>
      </c>
      <c r="O297" s="76">
        <v>25</v>
      </c>
      <c r="P297" s="59">
        <f t="shared" si="4"/>
        <v>27.75</v>
      </c>
    </row>
    <row r="298" s="6" customFormat="1" ht="45" customHeight="1" spans="1:16">
      <c r="A298" s="48"/>
      <c r="B298" s="48"/>
      <c r="C298" s="62"/>
      <c r="D298" s="67"/>
      <c r="E298" s="72" t="s">
        <v>26</v>
      </c>
      <c r="F298" s="51" t="s">
        <v>42</v>
      </c>
      <c r="G298" s="73" t="s">
        <v>160</v>
      </c>
      <c r="H298" s="53" t="s">
        <v>148</v>
      </c>
      <c r="I298" s="77" t="s">
        <v>195</v>
      </c>
      <c r="J298" s="74">
        <v>162</v>
      </c>
      <c r="K298" s="74">
        <v>60</v>
      </c>
      <c r="L298" s="75">
        <v>10.4</v>
      </c>
      <c r="M298" s="55" t="s">
        <v>31</v>
      </c>
      <c r="N298" s="46" t="s">
        <v>32</v>
      </c>
      <c r="O298" s="76">
        <v>28</v>
      </c>
      <c r="P298" s="59">
        <f t="shared" si="4"/>
        <v>31.08</v>
      </c>
    </row>
    <row r="299" s="6" customFormat="1" ht="45" customHeight="1" spans="1:16">
      <c r="A299" s="48"/>
      <c r="B299" s="48"/>
      <c r="C299" s="62"/>
      <c r="D299" s="67"/>
      <c r="E299" s="72" t="s">
        <v>26</v>
      </c>
      <c r="F299" s="51" t="s">
        <v>162</v>
      </c>
      <c r="G299" s="73" t="s">
        <v>163</v>
      </c>
      <c r="H299" s="53" t="s">
        <v>164</v>
      </c>
      <c r="I299" s="77" t="s">
        <v>190</v>
      </c>
      <c r="J299" s="74">
        <v>211</v>
      </c>
      <c r="K299" s="74">
        <v>43</v>
      </c>
      <c r="L299" s="75">
        <v>10.2</v>
      </c>
      <c r="M299" s="55" t="s">
        <v>31</v>
      </c>
      <c r="N299" s="46" t="s">
        <v>32</v>
      </c>
      <c r="O299" s="76">
        <v>31</v>
      </c>
      <c r="P299" s="59">
        <f t="shared" si="4"/>
        <v>34.41</v>
      </c>
    </row>
    <row r="300" s="6" customFormat="1" ht="45" customHeight="1" spans="1:16">
      <c r="A300" s="48"/>
      <c r="B300" s="48" t="s">
        <v>203</v>
      </c>
      <c r="C300" s="62"/>
      <c r="D300" s="78" t="s">
        <v>200</v>
      </c>
      <c r="E300" s="72" t="s">
        <v>96</v>
      </c>
      <c r="F300" s="51" t="s">
        <v>33</v>
      </c>
      <c r="G300" s="73" t="s">
        <v>155</v>
      </c>
      <c r="H300" s="53" t="s">
        <v>142</v>
      </c>
      <c r="I300" s="77" t="s">
        <v>201</v>
      </c>
      <c r="J300" s="74">
        <v>65</v>
      </c>
      <c r="K300" s="74">
        <v>140</v>
      </c>
      <c r="L300" s="75">
        <v>10.3</v>
      </c>
      <c r="M300" s="55" t="s">
        <v>31</v>
      </c>
      <c r="N300" s="46" t="s">
        <v>32</v>
      </c>
      <c r="O300" s="76">
        <v>20</v>
      </c>
      <c r="P300" s="59">
        <f t="shared" si="4"/>
        <v>22.2</v>
      </c>
    </row>
    <row r="301" s="6" customFormat="1" ht="45" customHeight="1" spans="1:16">
      <c r="A301" s="48"/>
      <c r="B301" s="48"/>
      <c r="C301" s="62"/>
      <c r="D301" s="78"/>
      <c r="E301" s="72" t="s">
        <v>96</v>
      </c>
      <c r="F301" s="51" t="s">
        <v>36</v>
      </c>
      <c r="G301" s="73" t="s">
        <v>157</v>
      </c>
      <c r="H301" s="53" t="s">
        <v>144</v>
      </c>
      <c r="I301" s="77" t="s">
        <v>202</v>
      </c>
      <c r="J301" s="74">
        <v>85</v>
      </c>
      <c r="K301" s="74">
        <v>100</v>
      </c>
      <c r="L301" s="75">
        <v>9.7</v>
      </c>
      <c r="M301" s="55" t="s">
        <v>31</v>
      </c>
      <c r="N301" s="46" t="s">
        <v>32</v>
      </c>
      <c r="O301" s="76">
        <v>22</v>
      </c>
      <c r="P301" s="59">
        <f t="shared" si="4"/>
        <v>24.42</v>
      </c>
    </row>
    <row r="302" s="6" customFormat="1" ht="45" customHeight="1" spans="1:16">
      <c r="A302" s="48"/>
      <c r="B302" s="48"/>
      <c r="C302" s="62"/>
      <c r="D302" s="78"/>
      <c r="E302" s="72" t="s">
        <v>96</v>
      </c>
      <c r="F302" s="51" t="s">
        <v>39</v>
      </c>
      <c r="G302" s="73" t="s">
        <v>158</v>
      </c>
      <c r="H302" s="53" t="s">
        <v>146</v>
      </c>
      <c r="I302" s="77" t="s">
        <v>176</v>
      </c>
      <c r="J302" s="74">
        <v>116</v>
      </c>
      <c r="K302" s="74">
        <v>70</v>
      </c>
      <c r="L302" s="75">
        <v>9.3</v>
      </c>
      <c r="M302" s="55" t="s">
        <v>31</v>
      </c>
      <c r="N302" s="46" t="s">
        <v>32</v>
      </c>
      <c r="O302" s="76">
        <v>25</v>
      </c>
      <c r="P302" s="59">
        <f t="shared" si="4"/>
        <v>27.75</v>
      </c>
    </row>
    <row r="303" s="6" customFormat="1" ht="45" customHeight="1" spans="1:16">
      <c r="A303" s="48"/>
      <c r="B303" s="48"/>
      <c r="C303" s="62"/>
      <c r="D303" s="78"/>
      <c r="E303" s="72" t="s">
        <v>96</v>
      </c>
      <c r="F303" s="51" t="s">
        <v>42</v>
      </c>
      <c r="G303" s="73" t="s">
        <v>160</v>
      </c>
      <c r="H303" s="53" t="s">
        <v>148</v>
      </c>
      <c r="I303" s="77" t="s">
        <v>195</v>
      </c>
      <c r="J303" s="74">
        <v>162</v>
      </c>
      <c r="K303" s="74">
        <v>60</v>
      </c>
      <c r="L303" s="75">
        <v>10.4</v>
      </c>
      <c r="M303" s="55" t="s">
        <v>31</v>
      </c>
      <c r="N303" s="46" t="s">
        <v>32</v>
      </c>
      <c r="O303" s="76">
        <v>28</v>
      </c>
      <c r="P303" s="59">
        <f t="shared" si="4"/>
        <v>31.08</v>
      </c>
    </row>
    <row r="304" s="6" customFormat="1" ht="45" customHeight="1" spans="1:16">
      <c r="A304" s="48"/>
      <c r="B304" s="48"/>
      <c r="C304" s="62"/>
      <c r="D304" s="78"/>
      <c r="E304" s="72" t="s">
        <v>96</v>
      </c>
      <c r="F304" s="51" t="s">
        <v>162</v>
      </c>
      <c r="G304" s="73" t="s">
        <v>163</v>
      </c>
      <c r="H304" s="53" t="s">
        <v>164</v>
      </c>
      <c r="I304" s="77" t="s">
        <v>190</v>
      </c>
      <c r="J304" s="74">
        <v>211</v>
      </c>
      <c r="K304" s="74">
        <v>43</v>
      </c>
      <c r="L304" s="75">
        <v>10.2</v>
      </c>
      <c r="M304" s="55" t="s">
        <v>31</v>
      </c>
      <c r="N304" s="46" t="s">
        <v>32</v>
      </c>
      <c r="O304" s="76">
        <v>31</v>
      </c>
      <c r="P304" s="59">
        <f t="shared" si="4"/>
        <v>34.41</v>
      </c>
    </row>
    <row r="305" s="6" customFormat="1" ht="45" customHeight="1" spans="1:16">
      <c r="A305" s="48"/>
      <c r="B305" s="48" t="s">
        <v>204</v>
      </c>
      <c r="C305" s="62"/>
      <c r="D305" s="63" t="s">
        <v>205</v>
      </c>
      <c r="E305" s="72" t="s">
        <v>46</v>
      </c>
      <c r="F305" s="51" t="s">
        <v>33</v>
      </c>
      <c r="G305" s="73" t="s">
        <v>155</v>
      </c>
      <c r="H305" s="53" t="s">
        <v>142</v>
      </c>
      <c r="I305" s="74" t="s">
        <v>175</v>
      </c>
      <c r="J305" s="74">
        <v>60</v>
      </c>
      <c r="K305" s="74">
        <v>125</v>
      </c>
      <c r="L305" s="75">
        <v>8.7</v>
      </c>
      <c r="M305" s="55" t="s">
        <v>31</v>
      </c>
      <c r="N305" s="46" t="s">
        <v>32</v>
      </c>
      <c r="O305" s="76">
        <v>19</v>
      </c>
      <c r="P305" s="59">
        <f t="shared" si="4"/>
        <v>21.09</v>
      </c>
    </row>
    <row r="306" s="6" customFormat="1" ht="45" customHeight="1" spans="1:16">
      <c r="A306" s="48"/>
      <c r="B306" s="48"/>
      <c r="C306" s="62"/>
      <c r="D306" s="67"/>
      <c r="E306" s="72" t="s">
        <v>46</v>
      </c>
      <c r="F306" s="51" t="s">
        <v>36</v>
      </c>
      <c r="G306" s="73" t="s">
        <v>157</v>
      </c>
      <c r="H306" s="53" t="s">
        <v>144</v>
      </c>
      <c r="I306" s="74" t="s">
        <v>175</v>
      </c>
      <c r="J306" s="74">
        <v>82</v>
      </c>
      <c r="K306" s="74">
        <v>100</v>
      </c>
      <c r="L306" s="75">
        <v>9.4</v>
      </c>
      <c r="M306" s="55" t="s">
        <v>31</v>
      </c>
      <c r="N306" s="46" t="s">
        <v>32</v>
      </c>
      <c r="O306" s="76">
        <v>21</v>
      </c>
      <c r="P306" s="59">
        <f t="shared" si="4"/>
        <v>23.31</v>
      </c>
    </row>
    <row r="307" s="6" customFormat="1" ht="45" customHeight="1" spans="1:16">
      <c r="A307" s="48"/>
      <c r="B307" s="48"/>
      <c r="C307" s="62"/>
      <c r="D307" s="67"/>
      <c r="E307" s="72" t="s">
        <v>46</v>
      </c>
      <c r="F307" s="51" t="s">
        <v>39</v>
      </c>
      <c r="G307" s="73" t="s">
        <v>158</v>
      </c>
      <c r="H307" s="53" t="s">
        <v>146</v>
      </c>
      <c r="I307" s="74" t="s">
        <v>176</v>
      </c>
      <c r="J307" s="74">
        <v>126</v>
      </c>
      <c r="K307" s="74">
        <v>75</v>
      </c>
      <c r="L307" s="75">
        <v>10.6</v>
      </c>
      <c r="M307" s="55" t="s">
        <v>31</v>
      </c>
      <c r="N307" s="46" t="s">
        <v>32</v>
      </c>
      <c r="O307" s="76">
        <v>24</v>
      </c>
      <c r="P307" s="59">
        <f t="shared" si="4"/>
        <v>26.64</v>
      </c>
    </row>
    <row r="308" s="6" customFormat="1" ht="45" customHeight="1" spans="1:16">
      <c r="A308" s="48"/>
      <c r="B308" s="48"/>
      <c r="C308" s="62"/>
      <c r="D308" s="67"/>
      <c r="E308" s="72" t="s">
        <v>46</v>
      </c>
      <c r="F308" s="51" t="s">
        <v>42</v>
      </c>
      <c r="G308" s="73" t="s">
        <v>160</v>
      </c>
      <c r="H308" s="53" t="s">
        <v>148</v>
      </c>
      <c r="I308" s="74" t="s">
        <v>177</v>
      </c>
      <c r="J308" s="74">
        <v>169</v>
      </c>
      <c r="K308" s="74">
        <v>53</v>
      </c>
      <c r="L308" s="75">
        <v>10.2</v>
      </c>
      <c r="M308" s="55" t="s">
        <v>31</v>
      </c>
      <c r="N308" s="46" t="s">
        <v>32</v>
      </c>
      <c r="O308" s="76">
        <v>27</v>
      </c>
      <c r="P308" s="59">
        <f t="shared" si="4"/>
        <v>29.97</v>
      </c>
    </row>
    <row r="309" s="6" customFormat="1" ht="45" customHeight="1" spans="1:16">
      <c r="A309" s="48"/>
      <c r="B309" s="48"/>
      <c r="C309" s="62"/>
      <c r="D309" s="67"/>
      <c r="E309" s="72" t="s">
        <v>46</v>
      </c>
      <c r="F309" s="51" t="s">
        <v>162</v>
      </c>
      <c r="G309" s="73" t="s">
        <v>163</v>
      </c>
      <c r="H309" s="53" t="s">
        <v>164</v>
      </c>
      <c r="I309" s="74" t="s">
        <v>178</v>
      </c>
      <c r="J309" s="74">
        <v>215</v>
      </c>
      <c r="K309" s="74">
        <v>40</v>
      </c>
      <c r="L309" s="75">
        <v>10.8</v>
      </c>
      <c r="M309" s="55" t="s">
        <v>31</v>
      </c>
      <c r="N309" s="46" t="s">
        <v>32</v>
      </c>
      <c r="O309" s="76">
        <v>30</v>
      </c>
      <c r="P309" s="59">
        <f t="shared" si="4"/>
        <v>33.3</v>
      </c>
    </row>
    <row r="310" s="6" customFormat="1" ht="45" customHeight="1" spans="1:16">
      <c r="A310" s="48"/>
      <c r="B310" s="48" t="s">
        <v>206</v>
      </c>
      <c r="C310" s="62"/>
      <c r="D310" s="63" t="s">
        <v>205</v>
      </c>
      <c r="E310" s="72" t="s">
        <v>48</v>
      </c>
      <c r="F310" s="51" t="s">
        <v>33</v>
      </c>
      <c r="G310" s="73" t="s">
        <v>155</v>
      </c>
      <c r="H310" s="53" t="s">
        <v>142</v>
      </c>
      <c r="I310" s="74" t="s">
        <v>175</v>
      </c>
      <c r="J310" s="74">
        <v>60</v>
      </c>
      <c r="K310" s="74">
        <v>125</v>
      </c>
      <c r="L310" s="75">
        <v>8.7</v>
      </c>
      <c r="M310" s="55" t="s">
        <v>31</v>
      </c>
      <c r="N310" s="46" t="s">
        <v>32</v>
      </c>
      <c r="O310" s="76">
        <v>19</v>
      </c>
      <c r="P310" s="59">
        <f t="shared" si="4"/>
        <v>21.09</v>
      </c>
    </row>
    <row r="311" s="6" customFormat="1" ht="45" customHeight="1" spans="1:16">
      <c r="A311" s="48"/>
      <c r="B311" s="48"/>
      <c r="C311" s="62"/>
      <c r="D311" s="67"/>
      <c r="E311" s="72" t="s">
        <v>48</v>
      </c>
      <c r="F311" s="51" t="s">
        <v>36</v>
      </c>
      <c r="G311" s="73" t="s">
        <v>157</v>
      </c>
      <c r="H311" s="53" t="s">
        <v>144</v>
      </c>
      <c r="I311" s="74" t="s">
        <v>175</v>
      </c>
      <c r="J311" s="74">
        <v>82</v>
      </c>
      <c r="K311" s="74">
        <v>100</v>
      </c>
      <c r="L311" s="75">
        <v>9.4</v>
      </c>
      <c r="M311" s="55" t="s">
        <v>31</v>
      </c>
      <c r="N311" s="46" t="s">
        <v>32</v>
      </c>
      <c r="O311" s="76">
        <v>21</v>
      </c>
      <c r="P311" s="59">
        <f t="shared" si="4"/>
        <v>23.31</v>
      </c>
    </row>
    <row r="312" s="6" customFormat="1" ht="45" customHeight="1" spans="1:16">
      <c r="A312" s="48"/>
      <c r="B312" s="48"/>
      <c r="C312" s="62"/>
      <c r="D312" s="67"/>
      <c r="E312" s="72" t="s">
        <v>48</v>
      </c>
      <c r="F312" s="51" t="s">
        <v>39</v>
      </c>
      <c r="G312" s="73" t="s">
        <v>158</v>
      </c>
      <c r="H312" s="53" t="s">
        <v>146</v>
      </c>
      <c r="I312" s="74" t="s">
        <v>176</v>
      </c>
      <c r="J312" s="74">
        <v>126</v>
      </c>
      <c r="K312" s="74">
        <v>75</v>
      </c>
      <c r="L312" s="75">
        <v>10.6</v>
      </c>
      <c r="M312" s="55" t="s">
        <v>31</v>
      </c>
      <c r="N312" s="46" t="s">
        <v>32</v>
      </c>
      <c r="O312" s="76">
        <v>24</v>
      </c>
      <c r="P312" s="59">
        <f t="shared" si="4"/>
        <v>26.64</v>
      </c>
    </row>
    <row r="313" s="6" customFormat="1" ht="45" customHeight="1" spans="1:16">
      <c r="A313" s="48"/>
      <c r="B313" s="48"/>
      <c r="C313" s="62"/>
      <c r="D313" s="67"/>
      <c r="E313" s="72" t="s">
        <v>48</v>
      </c>
      <c r="F313" s="51" t="s">
        <v>42</v>
      </c>
      <c r="G313" s="73" t="s">
        <v>160</v>
      </c>
      <c r="H313" s="53" t="s">
        <v>148</v>
      </c>
      <c r="I313" s="74" t="s">
        <v>177</v>
      </c>
      <c r="J313" s="74">
        <v>169</v>
      </c>
      <c r="K313" s="74">
        <v>53</v>
      </c>
      <c r="L313" s="75">
        <v>10.2</v>
      </c>
      <c r="M313" s="55" t="s">
        <v>31</v>
      </c>
      <c r="N313" s="46" t="s">
        <v>32</v>
      </c>
      <c r="O313" s="76">
        <v>27</v>
      </c>
      <c r="P313" s="59">
        <f t="shared" si="4"/>
        <v>29.97</v>
      </c>
    </row>
    <row r="314" s="6" customFormat="1" ht="45" customHeight="1" spans="1:16">
      <c r="A314" s="48"/>
      <c r="B314" s="48"/>
      <c r="C314" s="62"/>
      <c r="D314" s="67"/>
      <c r="E314" s="72" t="s">
        <v>48</v>
      </c>
      <c r="F314" s="51" t="s">
        <v>162</v>
      </c>
      <c r="G314" s="73" t="s">
        <v>163</v>
      </c>
      <c r="H314" s="53" t="s">
        <v>164</v>
      </c>
      <c r="I314" s="74" t="s">
        <v>178</v>
      </c>
      <c r="J314" s="74">
        <v>215</v>
      </c>
      <c r="K314" s="74">
        <v>40</v>
      </c>
      <c r="L314" s="75">
        <v>10.8</v>
      </c>
      <c r="M314" s="55" t="s">
        <v>31</v>
      </c>
      <c r="N314" s="46" t="s">
        <v>32</v>
      </c>
      <c r="O314" s="76">
        <v>30</v>
      </c>
      <c r="P314" s="59">
        <f t="shared" si="4"/>
        <v>33.3</v>
      </c>
    </row>
    <row r="315" s="6" customFormat="1" ht="45" customHeight="1" spans="1:16">
      <c r="A315" s="48"/>
      <c r="B315" s="48" t="s">
        <v>207</v>
      </c>
      <c r="C315" s="62"/>
      <c r="D315" s="63" t="s">
        <v>205</v>
      </c>
      <c r="E315" s="72" t="s">
        <v>50</v>
      </c>
      <c r="F315" s="51" t="s">
        <v>33</v>
      </c>
      <c r="G315" s="73" t="s">
        <v>155</v>
      </c>
      <c r="H315" s="53" t="s">
        <v>142</v>
      </c>
      <c r="I315" s="74" t="s">
        <v>175</v>
      </c>
      <c r="J315" s="74">
        <v>60</v>
      </c>
      <c r="K315" s="74">
        <v>125</v>
      </c>
      <c r="L315" s="75">
        <v>8.7</v>
      </c>
      <c r="M315" s="55" t="s">
        <v>31</v>
      </c>
      <c r="N315" s="46" t="s">
        <v>32</v>
      </c>
      <c r="O315" s="76">
        <v>19</v>
      </c>
      <c r="P315" s="59">
        <f t="shared" si="4"/>
        <v>21.09</v>
      </c>
    </row>
    <row r="316" s="6" customFormat="1" ht="45" customHeight="1" spans="1:16">
      <c r="A316" s="48"/>
      <c r="B316" s="48"/>
      <c r="C316" s="62"/>
      <c r="D316" s="67"/>
      <c r="E316" s="72" t="s">
        <v>50</v>
      </c>
      <c r="F316" s="51" t="s">
        <v>36</v>
      </c>
      <c r="G316" s="73" t="s">
        <v>157</v>
      </c>
      <c r="H316" s="53" t="s">
        <v>144</v>
      </c>
      <c r="I316" s="74" t="s">
        <v>175</v>
      </c>
      <c r="J316" s="74">
        <v>82</v>
      </c>
      <c r="K316" s="74">
        <v>100</v>
      </c>
      <c r="L316" s="75">
        <v>9.4</v>
      </c>
      <c r="M316" s="55" t="s">
        <v>31</v>
      </c>
      <c r="N316" s="46" t="s">
        <v>32</v>
      </c>
      <c r="O316" s="76">
        <v>21</v>
      </c>
      <c r="P316" s="59">
        <f t="shared" si="4"/>
        <v>23.31</v>
      </c>
    </row>
    <row r="317" s="6" customFormat="1" ht="45" customHeight="1" spans="1:16">
      <c r="A317" s="48"/>
      <c r="B317" s="48"/>
      <c r="C317" s="62"/>
      <c r="D317" s="67"/>
      <c r="E317" s="72" t="s">
        <v>50</v>
      </c>
      <c r="F317" s="51" t="s">
        <v>39</v>
      </c>
      <c r="G317" s="73" t="s">
        <v>158</v>
      </c>
      <c r="H317" s="53" t="s">
        <v>146</v>
      </c>
      <c r="I317" s="74" t="s">
        <v>176</v>
      </c>
      <c r="J317" s="74">
        <v>126</v>
      </c>
      <c r="K317" s="74">
        <v>75</v>
      </c>
      <c r="L317" s="75">
        <v>10.6</v>
      </c>
      <c r="M317" s="55" t="s">
        <v>31</v>
      </c>
      <c r="N317" s="46" t="s">
        <v>32</v>
      </c>
      <c r="O317" s="76">
        <v>24</v>
      </c>
      <c r="P317" s="59">
        <f t="shared" si="4"/>
        <v>26.64</v>
      </c>
    </row>
    <row r="318" s="6" customFormat="1" ht="45" customHeight="1" spans="1:16">
      <c r="A318" s="48"/>
      <c r="B318" s="48"/>
      <c r="C318" s="62"/>
      <c r="D318" s="67"/>
      <c r="E318" s="72" t="s">
        <v>50</v>
      </c>
      <c r="F318" s="51" t="s">
        <v>42</v>
      </c>
      <c r="G318" s="73" t="s">
        <v>160</v>
      </c>
      <c r="H318" s="53" t="s">
        <v>148</v>
      </c>
      <c r="I318" s="74" t="s">
        <v>177</v>
      </c>
      <c r="J318" s="74">
        <v>169</v>
      </c>
      <c r="K318" s="74">
        <v>53</v>
      </c>
      <c r="L318" s="75">
        <v>10.2</v>
      </c>
      <c r="M318" s="55" t="s">
        <v>31</v>
      </c>
      <c r="N318" s="46" t="s">
        <v>32</v>
      </c>
      <c r="O318" s="76">
        <v>27</v>
      </c>
      <c r="P318" s="59">
        <f t="shared" si="4"/>
        <v>29.97</v>
      </c>
    </row>
    <row r="319" s="6" customFormat="1" ht="45" customHeight="1" spans="1:16">
      <c r="A319" s="48"/>
      <c r="B319" s="48"/>
      <c r="C319" s="62"/>
      <c r="D319" s="67"/>
      <c r="E319" s="72" t="s">
        <v>50</v>
      </c>
      <c r="F319" s="51" t="s">
        <v>162</v>
      </c>
      <c r="G319" s="73" t="s">
        <v>163</v>
      </c>
      <c r="H319" s="53" t="s">
        <v>164</v>
      </c>
      <c r="I319" s="74" t="s">
        <v>178</v>
      </c>
      <c r="J319" s="74">
        <v>215</v>
      </c>
      <c r="K319" s="74">
        <v>40</v>
      </c>
      <c r="L319" s="75">
        <v>10.8</v>
      </c>
      <c r="M319" s="55" t="s">
        <v>31</v>
      </c>
      <c r="N319" s="46" t="s">
        <v>32</v>
      </c>
      <c r="O319" s="76">
        <v>30</v>
      </c>
      <c r="P319" s="59">
        <f t="shared" si="4"/>
        <v>33.3</v>
      </c>
    </row>
    <row r="320" s="6" customFormat="1" ht="45" customHeight="1" spans="1:16">
      <c r="A320" s="48"/>
      <c r="B320" s="48" t="s">
        <v>208</v>
      </c>
      <c r="C320" s="62"/>
      <c r="D320" s="63" t="s">
        <v>209</v>
      </c>
      <c r="E320" s="72" t="s">
        <v>48</v>
      </c>
      <c r="F320" s="51" t="s">
        <v>33</v>
      </c>
      <c r="G320" s="73" t="s">
        <v>155</v>
      </c>
      <c r="H320" s="53" t="s">
        <v>142</v>
      </c>
      <c r="I320" s="77" t="s">
        <v>186</v>
      </c>
      <c r="J320" s="74">
        <v>64</v>
      </c>
      <c r="K320" s="74">
        <v>120</v>
      </c>
      <c r="L320" s="75">
        <v>8.9</v>
      </c>
      <c r="M320" s="55" t="s">
        <v>31</v>
      </c>
      <c r="N320" s="46" t="s">
        <v>32</v>
      </c>
      <c r="O320" s="76">
        <v>20</v>
      </c>
      <c r="P320" s="59">
        <f t="shared" si="4"/>
        <v>22.2</v>
      </c>
    </row>
    <row r="321" s="6" customFormat="1" ht="45" customHeight="1" spans="1:16">
      <c r="A321" s="48"/>
      <c r="B321" s="48"/>
      <c r="C321" s="62"/>
      <c r="D321" s="67"/>
      <c r="E321" s="72" t="s">
        <v>48</v>
      </c>
      <c r="F321" s="51" t="s">
        <v>36</v>
      </c>
      <c r="G321" s="73" t="s">
        <v>157</v>
      </c>
      <c r="H321" s="53" t="s">
        <v>144</v>
      </c>
      <c r="I321" s="77" t="s">
        <v>187</v>
      </c>
      <c r="J321" s="74">
        <v>85</v>
      </c>
      <c r="K321" s="74">
        <v>95</v>
      </c>
      <c r="L321" s="75">
        <v>9.3</v>
      </c>
      <c r="M321" s="55" t="s">
        <v>31</v>
      </c>
      <c r="N321" s="46" t="s">
        <v>32</v>
      </c>
      <c r="O321" s="76">
        <v>22</v>
      </c>
      <c r="P321" s="59">
        <f t="shared" si="4"/>
        <v>24.42</v>
      </c>
    </row>
    <row r="322" s="6" customFormat="1" ht="45" customHeight="1" spans="1:16">
      <c r="A322" s="48"/>
      <c r="B322" s="48"/>
      <c r="C322" s="62"/>
      <c r="D322" s="67"/>
      <c r="E322" s="72" t="s">
        <v>48</v>
      </c>
      <c r="F322" s="51" t="s">
        <v>39</v>
      </c>
      <c r="G322" s="73" t="s">
        <v>158</v>
      </c>
      <c r="H322" s="53" t="s">
        <v>146</v>
      </c>
      <c r="I322" s="77" t="s">
        <v>188</v>
      </c>
      <c r="J322" s="74">
        <v>120</v>
      </c>
      <c r="K322" s="74">
        <v>75</v>
      </c>
      <c r="L322" s="75">
        <v>10.2</v>
      </c>
      <c r="M322" s="55" t="s">
        <v>31</v>
      </c>
      <c r="N322" s="46" t="s">
        <v>32</v>
      </c>
      <c r="O322" s="76">
        <v>25</v>
      </c>
      <c r="P322" s="59">
        <f t="shared" si="4"/>
        <v>27.75</v>
      </c>
    </row>
    <row r="323" s="6" customFormat="1" ht="45" customHeight="1" spans="1:16">
      <c r="A323" s="48"/>
      <c r="B323" s="48"/>
      <c r="C323" s="62"/>
      <c r="D323" s="67"/>
      <c r="E323" s="72" t="s">
        <v>48</v>
      </c>
      <c r="F323" s="51" t="s">
        <v>42</v>
      </c>
      <c r="G323" s="73" t="s">
        <v>160</v>
      </c>
      <c r="H323" s="53" t="s">
        <v>148</v>
      </c>
      <c r="I323" s="77" t="s">
        <v>189</v>
      </c>
      <c r="J323" s="74">
        <v>173</v>
      </c>
      <c r="K323" s="74">
        <v>53</v>
      </c>
      <c r="L323" s="75">
        <v>10.3</v>
      </c>
      <c r="M323" s="55" t="s">
        <v>31</v>
      </c>
      <c r="N323" s="46" t="s">
        <v>32</v>
      </c>
      <c r="O323" s="76">
        <v>28</v>
      </c>
      <c r="P323" s="59">
        <f t="shared" si="4"/>
        <v>31.08</v>
      </c>
    </row>
    <row r="324" s="6" customFormat="1" ht="45" customHeight="1" spans="1:16">
      <c r="A324" s="48"/>
      <c r="B324" s="48"/>
      <c r="C324" s="62"/>
      <c r="D324" s="67"/>
      <c r="E324" s="72" t="s">
        <v>48</v>
      </c>
      <c r="F324" s="51" t="s">
        <v>162</v>
      </c>
      <c r="G324" s="73" t="s">
        <v>163</v>
      </c>
      <c r="H324" s="53" t="s">
        <v>164</v>
      </c>
      <c r="I324" s="77" t="s">
        <v>190</v>
      </c>
      <c r="J324" s="74">
        <v>220</v>
      </c>
      <c r="K324" s="74">
        <v>40</v>
      </c>
      <c r="L324" s="75">
        <v>10</v>
      </c>
      <c r="M324" s="55" t="s">
        <v>31</v>
      </c>
      <c r="N324" s="46" t="s">
        <v>32</v>
      </c>
      <c r="O324" s="76">
        <v>31</v>
      </c>
      <c r="P324" s="59">
        <f t="shared" si="4"/>
        <v>34.41</v>
      </c>
    </row>
    <row r="325" s="6" customFormat="1" ht="45" customHeight="1" spans="1:16">
      <c r="A325" s="48"/>
      <c r="B325" s="48" t="s">
        <v>210</v>
      </c>
      <c r="C325" s="62"/>
      <c r="D325" s="63" t="s">
        <v>209</v>
      </c>
      <c r="E325" s="72" t="s">
        <v>50</v>
      </c>
      <c r="F325" s="51" t="s">
        <v>33</v>
      </c>
      <c r="G325" s="73" t="s">
        <v>155</v>
      </c>
      <c r="H325" s="53" t="s">
        <v>142</v>
      </c>
      <c r="I325" s="77" t="s">
        <v>186</v>
      </c>
      <c r="J325" s="74">
        <v>64</v>
      </c>
      <c r="K325" s="74">
        <v>120</v>
      </c>
      <c r="L325" s="75">
        <v>8.9</v>
      </c>
      <c r="M325" s="55" t="s">
        <v>31</v>
      </c>
      <c r="N325" s="46" t="s">
        <v>32</v>
      </c>
      <c r="O325" s="76">
        <v>20</v>
      </c>
      <c r="P325" s="59">
        <f t="shared" si="4"/>
        <v>22.2</v>
      </c>
    </row>
    <row r="326" s="6" customFormat="1" ht="45" customHeight="1" spans="1:16">
      <c r="A326" s="48"/>
      <c r="B326" s="48"/>
      <c r="C326" s="62"/>
      <c r="D326" s="67"/>
      <c r="E326" s="72" t="s">
        <v>50</v>
      </c>
      <c r="F326" s="51" t="s">
        <v>36</v>
      </c>
      <c r="G326" s="73" t="s">
        <v>157</v>
      </c>
      <c r="H326" s="53" t="s">
        <v>144</v>
      </c>
      <c r="I326" s="77" t="s">
        <v>187</v>
      </c>
      <c r="J326" s="74">
        <v>85</v>
      </c>
      <c r="K326" s="74">
        <v>95</v>
      </c>
      <c r="L326" s="75">
        <v>9.3</v>
      </c>
      <c r="M326" s="55" t="s">
        <v>31</v>
      </c>
      <c r="N326" s="46" t="s">
        <v>32</v>
      </c>
      <c r="O326" s="76">
        <v>22</v>
      </c>
      <c r="P326" s="59">
        <f t="shared" si="4"/>
        <v>24.42</v>
      </c>
    </row>
    <row r="327" s="6" customFormat="1" ht="45" customHeight="1" spans="1:16">
      <c r="A327" s="48"/>
      <c r="B327" s="48"/>
      <c r="C327" s="62"/>
      <c r="D327" s="67"/>
      <c r="E327" s="72" t="s">
        <v>50</v>
      </c>
      <c r="F327" s="51" t="s">
        <v>39</v>
      </c>
      <c r="G327" s="73" t="s">
        <v>158</v>
      </c>
      <c r="H327" s="53" t="s">
        <v>146</v>
      </c>
      <c r="I327" s="77" t="s">
        <v>188</v>
      </c>
      <c r="J327" s="74">
        <v>120</v>
      </c>
      <c r="K327" s="74">
        <v>75</v>
      </c>
      <c r="L327" s="75">
        <v>10.2</v>
      </c>
      <c r="M327" s="55" t="s">
        <v>31</v>
      </c>
      <c r="N327" s="46" t="s">
        <v>32</v>
      </c>
      <c r="O327" s="76">
        <v>25</v>
      </c>
      <c r="P327" s="59">
        <f t="shared" si="4"/>
        <v>27.75</v>
      </c>
    </row>
    <row r="328" s="6" customFormat="1" ht="45" customHeight="1" spans="1:16">
      <c r="A328" s="48"/>
      <c r="B328" s="48"/>
      <c r="C328" s="62"/>
      <c r="D328" s="67"/>
      <c r="E328" s="72" t="s">
        <v>50</v>
      </c>
      <c r="F328" s="51" t="s">
        <v>42</v>
      </c>
      <c r="G328" s="73" t="s">
        <v>160</v>
      </c>
      <c r="H328" s="53" t="s">
        <v>148</v>
      </c>
      <c r="I328" s="77" t="s">
        <v>189</v>
      </c>
      <c r="J328" s="74">
        <v>173</v>
      </c>
      <c r="K328" s="74">
        <v>53</v>
      </c>
      <c r="L328" s="75">
        <v>10.3</v>
      </c>
      <c r="M328" s="55" t="s">
        <v>31</v>
      </c>
      <c r="N328" s="46" t="s">
        <v>32</v>
      </c>
      <c r="O328" s="76">
        <v>28</v>
      </c>
      <c r="P328" s="59">
        <f t="shared" si="4"/>
        <v>31.08</v>
      </c>
    </row>
    <row r="329" s="6" customFormat="1" ht="45" customHeight="1" spans="1:16">
      <c r="A329" s="48"/>
      <c r="B329" s="48"/>
      <c r="C329" s="62"/>
      <c r="D329" s="67"/>
      <c r="E329" s="72" t="s">
        <v>50</v>
      </c>
      <c r="F329" s="51" t="s">
        <v>162</v>
      </c>
      <c r="G329" s="73" t="s">
        <v>163</v>
      </c>
      <c r="H329" s="53" t="s">
        <v>164</v>
      </c>
      <c r="I329" s="77" t="s">
        <v>190</v>
      </c>
      <c r="J329" s="74">
        <v>220</v>
      </c>
      <c r="K329" s="74">
        <v>40</v>
      </c>
      <c r="L329" s="75">
        <v>10</v>
      </c>
      <c r="M329" s="55" t="s">
        <v>31</v>
      </c>
      <c r="N329" s="46" t="s">
        <v>32</v>
      </c>
      <c r="O329" s="76">
        <v>31</v>
      </c>
      <c r="P329" s="59">
        <f t="shared" si="4"/>
        <v>34.41</v>
      </c>
    </row>
    <row r="330" s="6" customFormat="1" ht="45" customHeight="1" spans="1:16">
      <c r="A330" s="48"/>
      <c r="B330" s="48" t="s">
        <v>211</v>
      </c>
      <c r="C330" s="62"/>
      <c r="D330" s="63" t="s">
        <v>212</v>
      </c>
      <c r="E330" s="72" t="s">
        <v>48</v>
      </c>
      <c r="F330" s="51" t="s">
        <v>33</v>
      </c>
      <c r="G330" s="73" t="s">
        <v>155</v>
      </c>
      <c r="H330" s="53" t="s">
        <v>142</v>
      </c>
      <c r="I330" s="77" t="s">
        <v>201</v>
      </c>
      <c r="J330" s="74">
        <v>54</v>
      </c>
      <c r="K330" s="74">
        <v>140</v>
      </c>
      <c r="L330" s="75">
        <v>9</v>
      </c>
      <c r="M330" s="55" t="s">
        <v>31</v>
      </c>
      <c r="N330" s="46" t="s">
        <v>32</v>
      </c>
      <c r="O330" s="76">
        <v>19</v>
      </c>
      <c r="P330" s="59">
        <f t="shared" si="4"/>
        <v>21.09</v>
      </c>
    </row>
    <row r="331" s="6" customFormat="1" ht="45" customHeight="1" spans="1:16">
      <c r="A331" s="48"/>
      <c r="B331" s="48"/>
      <c r="C331" s="62"/>
      <c r="D331" s="67"/>
      <c r="E331" s="72" t="s">
        <v>48</v>
      </c>
      <c r="F331" s="51" t="s">
        <v>36</v>
      </c>
      <c r="G331" s="73" t="s">
        <v>157</v>
      </c>
      <c r="H331" s="53" t="s">
        <v>144</v>
      </c>
      <c r="I331" s="77" t="s">
        <v>202</v>
      </c>
      <c r="J331" s="74">
        <v>77</v>
      </c>
      <c r="K331" s="74">
        <v>110</v>
      </c>
      <c r="L331" s="75">
        <v>9.6</v>
      </c>
      <c r="M331" s="55" t="s">
        <v>31</v>
      </c>
      <c r="N331" s="46" t="s">
        <v>32</v>
      </c>
      <c r="O331" s="76">
        <v>21</v>
      </c>
      <c r="P331" s="59">
        <f t="shared" ref="P331:P394" si="5">O331*1.11</f>
        <v>23.31</v>
      </c>
    </row>
    <row r="332" s="6" customFormat="1" ht="45" customHeight="1" spans="1:16">
      <c r="A332" s="48"/>
      <c r="B332" s="48"/>
      <c r="C332" s="62"/>
      <c r="D332" s="67"/>
      <c r="E332" s="72" t="s">
        <v>48</v>
      </c>
      <c r="F332" s="51" t="s">
        <v>39</v>
      </c>
      <c r="G332" s="73" t="s">
        <v>158</v>
      </c>
      <c r="H332" s="53" t="s">
        <v>146</v>
      </c>
      <c r="I332" s="77" t="s">
        <v>176</v>
      </c>
      <c r="J332" s="74">
        <v>105</v>
      </c>
      <c r="K332" s="74">
        <v>85</v>
      </c>
      <c r="L332" s="75">
        <v>10.1</v>
      </c>
      <c r="M332" s="55" t="s">
        <v>31</v>
      </c>
      <c r="N332" s="46" t="s">
        <v>32</v>
      </c>
      <c r="O332" s="76">
        <v>24</v>
      </c>
      <c r="P332" s="59">
        <f t="shared" si="5"/>
        <v>26.64</v>
      </c>
    </row>
    <row r="333" s="6" customFormat="1" ht="45" customHeight="1" spans="1:16">
      <c r="A333" s="48"/>
      <c r="B333" s="48"/>
      <c r="C333" s="62"/>
      <c r="D333" s="67"/>
      <c r="E333" s="72" t="s">
        <v>48</v>
      </c>
      <c r="F333" s="51" t="s">
        <v>42</v>
      </c>
      <c r="G333" s="73" t="s">
        <v>160</v>
      </c>
      <c r="H333" s="53" t="s">
        <v>148</v>
      </c>
      <c r="I333" s="77" t="s">
        <v>195</v>
      </c>
      <c r="J333" s="74">
        <v>152</v>
      </c>
      <c r="K333" s="74">
        <v>60</v>
      </c>
      <c r="L333" s="75">
        <v>10.2</v>
      </c>
      <c r="M333" s="55" t="s">
        <v>31</v>
      </c>
      <c r="N333" s="46" t="s">
        <v>32</v>
      </c>
      <c r="O333" s="76">
        <v>27</v>
      </c>
      <c r="P333" s="59">
        <f t="shared" si="5"/>
        <v>29.97</v>
      </c>
    </row>
    <row r="334" s="6" customFormat="1" ht="45" customHeight="1" spans="1:16">
      <c r="A334" s="48"/>
      <c r="B334" s="48"/>
      <c r="C334" s="62"/>
      <c r="D334" s="67"/>
      <c r="E334" s="72" t="s">
        <v>48</v>
      </c>
      <c r="F334" s="51" t="s">
        <v>162</v>
      </c>
      <c r="G334" s="73" t="s">
        <v>163</v>
      </c>
      <c r="H334" s="53" t="s">
        <v>164</v>
      </c>
      <c r="I334" s="77" t="s">
        <v>190</v>
      </c>
      <c r="J334" s="74">
        <v>190</v>
      </c>
      <c r="K334" s="74">
        <v>48</v>
      </c>
      <c r="L334" s="75">
        <v>10.3</v>
      </c>
      <c r="M334" s="55" t="s">
        <v>31</v>
      </c>
      <c r="N334" s="46" t="s">
        <v>32</v>
      </c>
      <c r="O334" s="76">
        <v>30</v>
      </c>
      <c r="P334" s="59">
        <f t="shared" si="5"/>
        <v>33.3</v>
      </c>
    </row>
    <row r="335" s="6" customFormat="1" ht="45" customHeight="1" spans="1:16">
      <c r="A335" s="48"/>
      <c r="B335" s="48" t="s">
        <v>213</v>
      </c>
      <c r="C335" s="62"/>
      <c r="D335" s="63" t="s">
        <v>212</v>
      </c>
      <c r="E335" s="72" t="s">
        <v>99</v>
      </c>
      <c r="F335" s="51" t="s">
        <v>33</v>
      </c>
      <c r="G335" s="73" t="s">
        <v>155</v>
      </c>
      <c r="H335" s="53" t="s">
        <v>142</v>
      </c>
      <c r="I335" s="77" t="s">
        <v>201</v>
      </c>
      <c r="J335" s="74">
        <v>54</v>
      </c>
      <c r="K335" s="74">
        <v>140</v>
      </c>
      <c r="L335" s="75">
        <v>9</v>
      </c>
      <c r="M335" s="55" t="s">
        <v>31</v>
      </c>
      <c r="N335" s="46" t="s">
        <v>32</v>
      </c>
      <c r="O335" s="76">
        <v>19</v>
      </c>
      <c r="P335" s="59">
        <f t="shared" si="5"/>
        <v>21.09</v>
      </c>
    </row>
    <row r="336" s="6" customFormat="1" ht="45" customHeight="1" spans="1:16">
      <c r="A336" s="48"/>
      <c r="B336" s="48"/>
      <c r="C336" s="62"/>
      <c r="D336" s="67"/>
      <c r="E336" s="72" t="s">
        <v>99</v>
      </c>
      <c r="F336" s="51" t="s">
        <v>36</v>
      </c>
      <c r="G336" s="73" t="s">
        <v>157</v>
      </c>
      <c r="H336" s="53" t="s">
        <v>144</v>
      </c>
      <c r="I336" s="77" t="s">
        <v>202</v>
      </c>
      <c r="J336" s="74">
        <v>77</v>
      </c>
      <c r="K336" s="74">
        <v>110</v>
      </c>
      <c r="L336" s="75">
        <v>9.6</v>
      </c>
      <c r="M336" s="55" t="s">
        <v>31</v>
      </c>
      <c r="N336" s="46" t="s">
        <v>32</v>
      </c>
      <c r="O336" s="76">
        <v>21</v>
      </c>
      <c r="P336" s="59">
        <f t="shared" si="5"/>
        <v>23.31</v>
      </c>
    </row>
    <row r="337" s="6" customFormat="1" ht="45" customHeight="1" spans="1:16">
      <c r="A337" s="48"/>
      <c r="B337" s="48"/>
      <c r="C337" s="62"/>
      <c r="D337" s="67"/>
      <c r="E337" s="72" t="s">
        <v>99</v>
      </c>
      <c r="F337" s="51" t="s">
        <v>39</v>
      </c>
      <c r="G337" s="73" t="s">
        <v>158</v>
      </c>
      <c r="H337" s="53" t="s">
        <v>146</v>
      </c>
      <c r="I337" s="77" t="s">
        <v>176</v>
      </c>
      <c r="J337" s="74">
        <v>105</v>
      </c>
      <c r="K337" s="74">
        <v>85</v>
      </c>
      <c r="L337" s="75">
        <v>10.1</v>
      </c>
      <c r="M337" s="55" t="s">
        <v>31</v>
      </c>
      <c r="N337" s="46" t="s">
        <v>32</v>
      </c>
      <c r="O337" s="76">
        <v>24</v>
      </c>
      <c r="P337" s="59">
        <f t="shared" si="5"/>
        <v>26.64</v>
      </c>
    </row>
    <row r="338" s="6" customFormat="1" ht="45" customHeight="1" spans="1:16">
      <c r="A338" s="48"/>
      <c r="B338" s="48"/>
      <c r="C338" s="62"/>
      <c r="D338" s="67"/>
      <c r="E338" s="72" t="s">
        <v>99</v>
      </c>
      <c r="F338" s="51" t="s">
        <v>42</v>
      </c>
      <c r="G338" s="73" t="s">
        <v>160</v>
      </c>
      <c r="H338" s="53" t="s">
        <v>148</v>
      </c>
      <c r="I338" s="77" t="s">
        <v>195</v>
      </c>
      <c r="J338" s="74">
        <v>152</v>
      </c>
      <c r="K338" s="74">
        <v>60</v>
      </c>
      <c r="L338" s="75">
        <v>10.2</v>
      </c>
      <c r="M338" s="55" t="s">
        <v>31</v>
      </c>
      <c r="N338" s="46" t="s">
        <v>32</v>
      </c>
      <c r="O338" s="76">
        <v>27</v>
      </c>
      <c r="P338" s="59">
        <f t="shared" si="5"/>
        <v>29.97</v>
      </c>
    </row>
    <row r="339" s="6" customFormat="1" ht="45" customHeight="1" spans="1:16">
      <c r="A339" s="48"/>
      <c r="B339" s="48"/>
      <c r="C339" s="62"/>
      <c r="D339" s="67"/>
      <c r="E339" s="72" t="s">
        <v>99</v>
      </c>
      <c r="F339" s="51" t="s">
        <v>162</v>
      </c>
      <c r="G339" s="73" t="s">
        <v>163</v>
      </c>
      <c r="H339" s="53" t="s">
        <v>164</v>
      </c>
      <c r="I339" s="77" t="s">
        <v>190</v>
      </c>
      <c r="J339" s="74">
        <v>190</v>
      </c>
      <c r="K339" s="74">
        <v>48</v>
      </c>
      <c r="L339" s="75">
        <v>10.3</v>
      </c>
      <c r="M339" s="55" t="s">
        <v>31</v>
      </c>
      <c r="N339" s="46" t="s">
        <v>32</v>
      </c>
      <c r="O339" s="76">
        <v>30</v>
      </c>
      <c r="P339" s="59">
        <f t="shared" si="5"/>
        <v>33.3</v>
      </c>
    </row>
    <row r="340" s="6" customFormat="1" ht="45" customHeight="1" spans="1:16">
      <c r="A340" s="48"/>
      <c r="B340" s="48" t="s">
        <v>214</v>
      </c>
      <c r="C340" s="62"/>
      <c r="D340" s="63" t="s">
        <v>212</v>
      </c>
      <c r="E340" s="72" t="s">
        <v>26</v>
      </c>
      <c r="F340" s="51" t="s">
        <v>33</v>
      </c>
      <c r="G340" s="73" t="s">
        <v>155</v>
      </c>
      <c r="H340" s="53" t="s">
        <v>142</v>
      </c>
      <c r="I340" s="77" t="s">
        <v>201</v>
      </c>
      <c r="J340" s="74">
        <v>54</v>
      </c>
      <c r="K340" s="74">
        <v>140</v>
      </c>
      <c r="L340" s="75">
        <v>9</v>
      </c>
      <c r="M340" s="55" t="s">
        <v>31</v>
      </c>
      <c r="N340" s="46" t="s">
        <v>32</v>
      </c>
      <c r="O340" s="76">
        <v>19</v>
      </c>
      <c r="P340" s="59">
        <f t="shared" si="5"/>
        <v>21.09</v>
      </c>
    </row>
    <row r="341" s="6" customFormat="1" ht="45" customHeight="1" spans="1:16">
      <c r="A341" s="48"/>
      <c r="B341" s="48"/>
      <c r="C341" s="62"/>
      <c r="D341" s="67"/>
      <c r="E341" s="72" t="s">
        <v>26</v>
      </c>
      <c r="F341" s="51" t="s">
        <v>36</v>
      </c>
      <c r="G341" s="73" t="s">
        <v>157</v>
      </c>
      <c r="H341" s="53" t="s">
        <v>144</v>
      </c>
      <c r="I341" s="77" t="s">
        <v>202</v>
      </c>
      <c r="J341" s="74">
        <v>77</v>
      </c>
      <c r="K341" s="74">
        <v>110</v>
      </c>
      <c r="L341" s="75">
        <v>9.6</v>
      </c>
      <c r="M341" s="55" t="s">
        <v>31</v>
      </c>
      <c r="N341" s="46" t="s">
        <v>32</v>
      </c>
      <c r="O341" s="76">
        <v>21</v>
      </c>
      <c r="P341" s="59">
        <f t="shared" si="5"/>
        <v>23.31</v>
      </c>
    </row>
    <row r="342" s="6" customFormat="1" ht="45" customHeight="1" spans="1:16">
      <c r="A342" s="48"/>
      <c r="B342" s="48"/>
      <c r="C342" s="62"/>
      <c r="D342" s="67"/>
      <c r="E342" s="72" t="s">
        <v>26</v>
      </c>
      <c r="F342" s="51" t="s">
        <v>39</v>
      </c>
      <c r="G342" s="73" t="s">
        <v>158</v>
      </c>
      <c r="H342" s="53" t="s">
        <v>146</v>
      </c>
      <c r="I342" s="77" t="s">
        <v>176</v>
      </c>
      <c r="J342" s="74">
        <v>105</v>
      </c>
      <c r="K342" s="74">
        <v>85</v>
      </c>
      <c r="L342" s="75">
        <v>10.1</v>
      </c>
      <c r="M342" s="55" t="s">
        <v>31</v>
      </c>
      <c r="N342" s="46" t="s">
        <v>32</v>
      </c>
      <c r="O342" s="76">
        <v>24</v>
      </c>
      <c r="P342" s="59">
        <f t="shared" si="5"/>
        <v>26.64</v>
      </c>
    </row>
    <row r="343" s="6" customFormat="1" ht="45" customHeight="1" spans="1:16">
      <c r="A343" s="48"/>
      <c r="B343" s="48"/>
      <c r="C343" s="62"/>
      <c r="D343" s="67"/>
      <c r="E343" s="72" t="s">
        <v>26</v>
      </c>
      <c r="F343" s="51" t="s">
        <v>42</v>
      </c>
      <c r="G343" s="73" t="s">
        <v>160</v>
      </c>
      <c r="H343" s="53" t="s">
        <v>148</v>
      </c>
      <c r="I343" s="77" t="s">
        <v>195</v>
      </c>
      <c r="J343" s="74">
        <v>152</v>
      </c>
      <c r="K343" s="74">
        <v>60</v>
      </c>
      <c r="L343" s="75">
        <v>10.2</v>
      </c>
      <c r="M343" s="55" t="s">
        <v>31</v>
      </c>
      <c r="N343" s="46" t="s">
        <v>32</v>
      </c>
      <c r="O343" s="76">
        <v>27</v>
      </c>
      <c r="P343" s="59">
        <f t="shared" si="5"/>
        <v>29.97</v>
      </c>
    </row>
    <row r="344" s="6" customFormat="1" ht="45" customHeight="1" spans="1:16">
      <c r="A344" s="48"/>
      <c r="B344" s="48"/>
      <c r="C344" s="62"/>
      <c r="D344" s="67"/>
      <c r="E344" s="72" t="s">
        <v>26</v>
      </c>
      <c r="F344" s="51" t="s">
        <v>162</v>
      </c>
      <c r="G344" s="73" t="s">
        <v>163</v>
      </c>
      <c r="H344" s="53" t="s">
        <v>164</v>
      </c>
      <c r="I344" s="77" t="s">
        <v>190</v>
      </c>
      <c r="J344" s="74">
        <v>190</v>
      </c>
      <c r="K344" s="74">
        <v>48</v>
      </c>
      <c r="L344" s="75">
        <v>10.3</v>
      </c>
      <c r="M344" s="55" t="s">
        <v>31</v>
      </c>
      <c r="N344" s="46" t="s">
        <v>32</v>
      </c>
      <c r="O344" s="76">
        <v>30</v>
      </c>
      <c r="P344" s="59">
        <f t="shared" si="5"/>
        <v>33.3</v>
      </c>
    </row>
    <row r="345" s="6" customFormat="1" ht="45" customHeight="1" spans="1:16">
      <c r="A345" s="48"/>
      <c r="B345" s="48" t="s">
        <v>215</v>
      </c>
      <c r="C345" s="62"/>
      <c r="D345" s="63" t="s">
        <v>216</v>
      </c>
      <c r="E345" s="72" t="s">
        <v>46</v>
      </c>
      <c r="F345" s="51" t="s">
        <v>33</v>
      </c>
      <c r="G345" s="73" t="s">
        <v>155</v>
      </c>
      <c r="H345" s="53" t="s">
        <v>142</v>
      </c>
      <c r="I345" s="77" t="s">
        <v>201</v>
      </c>
      <c r="J345" s="74">
        <v>54</v>
      </c>
      <c r="K345" s="74">
        <v>140</v>
      </c>
      <c r="L345" s="75">
        <v>9</v>
      </c>
      <c r="M345" s="55" t="s">
        <v>31</v>
      </c>
      <c r="N345" s="46" t="s">
        <v>32</v>
      </c>
      <c r="O345" s="76">
        <v>19</v>
      </c>
      <c r="P345" s="59">
        <f t="shared" si="5"/>
        <v>21.09</v>
      </c>
    </row>
    <row r="346" s="6" customFormat="1" ht="45" customHeight="1" spans="1:16">
      <c r="A346" s="48"/>
      <c r="B346" s="48"/>
      <c r="C346" s="62"/>
      <c r="D346" s="67"/>
      <c r="E346" s="72" t="s">
        <v>46</v>
      </c>
      <c r="F346" s="51" t="s">
        <v>36</v>
      </c>
      <c r="G346" s="73" t="s">
        <v>157</v>
      </c>
      <c r="H346" s="53" t="s">
        <v>144</v>
      </c>
      <c r="I346" s="77" t="s">
        <v>202</v>
      </c>
      <c r="J346" s="74">
        <v>77</v>
      </c>
      <c r="K346" s="74">
        <v>110</v>
      </c>
      <c r="L346" s="75">
        <v>9.6</v>
      </c>
      <c r="M346" s="55" t="s">
        <v>31</v>
      </c>
      <c r="N346" s="46" t="s">
        <v>32</v>
      </c>
      <c r="O346" s="76">
        <v>21</v>
      </c>
      <c r="P346" s="59">
        <f t="shared" si="5"/>
        <v>23.31</v>
      </c>
    </row>
    <row r="347" s="6" customFormat="1" ht="45" customHeight="1" spans="1:16">
      <c r="A347" s="48"/>
      <c r="B347" s="48"/>
      <c r="C347" s="62"/>
      <c r="D347" s="67"/>
      <c r="E347" s="72" t="s">
        <v>46</v>
      </c>
      <c r="F347" s="51" t="s">
        <v>39</v>
      </c>
      <c r="G347" s="73" t="s">
        <v>158</v>
      </c>
      <c r="H347" s="53" t="s">
        <v>146</v>
      </c>
      <c r="I347" s="77" t="s">
        <v>176</v>
      </c>
      <c r="J347" s="74">
        <v>105</v>
      </c>
      <c r="K347" s="74">
        <v>85</v>
      </c>
      <c r="L347" s="75">
        <v>10.1</v>
      </c>
      <c r="M347" s="55" t="s">
        <v>31</v>
      </c>
      <c r="N347" s="46" t="s">
        <v>32</v>
      </c>
      <c r="O347" s="76">
        <v>24</v>
      </c>
      <c r="P347" s="59">
        <f t="shared" si="5"/>
        <v>26.64</v>
      </c>
    </row>
    <row r="348" s="6" customFormat="1" ht="45" customHeight="1" spans="1:16">
      <c r="A348" s="48"/>
      <c r="B348" s="48"/>
      <c r="C348" s="62"/>
      <c r="D348" s="67"/>
      <c r="E348" s="72" t="s">
        <v>46</v>
      </c>
      <c r="F348" s="51" t="s">
        <v>42</v>
      </c>
      <c r="G348" s="73" t="s">
        <v>160</v>
      </c>
      <c r="H348" s="53" t="s">
        <v>148</v>
      </c>
      <c r="I348" s="77" t="s">
        <v>195</v>
      </c>
      <c r="J348" s="74">
        <v>152</v>
      </c>
      <c r="K348" s="74">
        <v>60</v>
      </c>
      <c r="L348" s="75">
        <v>10.2</v>
      </c>
      <c r="M348" s="55" t="s">
        <v>31</v>
      </c>
      <c r="N348" s="46" t="s">
        <v>32</v>
      </c>
      <c r="O348" s="76">
        <v>27</v>
      </c>
      <c r="P348" s="59">
        <f t="shared" si="5"/>
        <v>29.97</v>
      </c>
    </row>
    <row r="349" s="6" customFormat="1" ht="45" customHeight="1" spans="1:16">
      <c r="A349" s="48"/>
      <c r="B349" s="48"/>
      <c r="C349" s="62"/>
      <c r="D349" s="67"/>
      <c r="E349" s="72" t="s">
        <v>46</v>
      </c>
      <c r="F349" s="51" t="s">
        <v>162</v>
      </c>
      <c r="G349" s="73" t="s">
        <v>163</v>
      </c>
      <c r="H349" s="53" t="s">
        <v>164</v>
      </c>
      <c r="I349" s="77" t="s">
        <v>190</v>
      </c>
      <c r="J349" s="74">
        <v>190</v>
      </c>
      <c r="K349" s="74">
        <v>48</v>
      </c>
      <c r="L349" s="75">
        <v>10.3</v>
      </c>
      <c r="M349" s="55" t="s">
        <v>31</v>
      </c>
      <c r="N349" s="46" t="s">
        <v>32</v>
      </c>
      <c r="O349" s="76">
        <v>30</v>
      </c>
      <c r="P349" s="59">
        <f t="shared" si="5"/>
        <v>33.3</v>
      </c>
    </row>
    <row r="350" s="6" customFormat="1" ht="45" customHeight="1" spans="1:16">
      <c r="A350" s="48"/>
      <c r="B350" s="48" t="s">
        <v>217</v>
      </c>
      <c r="C350" s="62"/>
      <c r="D350" s="63" t="s">
        <v>216</v>
      </c>
      <c r="E350" s="72" t="s">
        <v>96</v>
      </c>
      <c r="F350" s="51" t="s">
        <v>33</v>
      </c>
      <c r="G350" s="73" t="s">
        <v>155</v>
      </c>
      <c r="H350" s="53" t="s">
        <v>142</v>
      </c>
      <c r="I350" s="77" t="s">
        <v>201</v>
      </c>
      <c r="J350" s="74">
        <v>54</v>
      </c>
      <c r="K350" s="74">
        <v>140</v>
      </c>
      <c r="L350" s="75">
        <v>9</v>
      </c>
      <c r="M350" s="55" t="s">
        <v>31</v>
      </c>
      <c r="N350" s="46" t="s">
        <v>32</v>
      </c>
      <c r="O350" s="76">
        <v>19</v>
      </c>
      <c r="P350" s="59">
        <f t="shared" si="5"/>
        <v>21.09</v>
      </c>
    </row>
    <row r="351" s="6" customFormat="1" ht="45" customHeight="1" spans="1:16">
      <c r="A351" s="48"/>
      <c r="B351" s="48"/>
      <c r="C351" s="62"/>
      <c r="D351" s="67"/>
      <c r="E351" s="72" t="s">
        <v>96</v>
      </c>
      <c r="F351" s="51" t="s">
        <v>36</v>
      </c>
      <c r="G351" s="73" t="s">
        <v>157</v>
      </c>
      <c r="H351" s="53" t="s">
        <v>144</v>
      </c>
      <c r="I351" s="77" t="s">
        <v>202</v>
      </c>
      <c r="J351" s="74">
        <v>77</v>
      </c>
      <c r="K351" s="74">
        <v>110</v>
      </c>
      <c r="L351" s="75">
        <v>9.6</v>
      </c>
      <c r="M351" s="55" t="s">
        <v>31</v>
      </c>
      <c r="N351" s="46" t="s">
        <v>32</v>
      </c>
      <c r="O351" s="76">
        <v>21</v>
      </c>
      <c r="P351" s="59">
        <f t="shared" si="5"/>
        <v>23.31</v>
      </c>
    </row>
    <row r="352" s="6" customFormat="1" ht="45" customHeight="1" spans="1:16">
      <c r="A352" s="48"/>
      <c r="B352" s="48"/>
      <c r="C352" s="62"/>
      <c r="D352" s="67"/>
      <c r="E352" s="72" t="s">
        <v>96</v>
      </c>
      <c r="F352" s="51" t="s">
        <v>39</v>
      </c>
      <c r="G352" s="73" t="s">
        <v>158</v>
      </c>
      <c r="H352" s="53" t="s">
        <v>146</v>
      </c>
      <c r="I352" s="77" t="s">
        <v>176</v>
      </c>
      <c r="J352" s="74">
        <v>105</v>
      </c>
      <c r="K352" s="74">
        <v>85</v>
      </c>
      <c r="L352" s="75">
        <v>10.1</v>
      </c>
      <c r="M352" s="55" t="s">
        <v>31</v>
      </c>
      <c r="N352" s="46" t="s">
        <v>32</v>
      </c>
      <c r="O352" s="76">
        <v>24</v>
      </c>
      <c r="P352" s="59">
        <f t="shared" si="5"/>
        <v>26.64</v>
      </c>
    </row>
    <row r="353" s="6" customFormat="1" ht="45" customHeight="1" spans="1:16">
      <c r="A353" s="48"/>
      <c r="B353" s="48"/>
      <c r="C353" s="62"/>
      <c r="D353" s="67"/>
      <c r="E353" s="72" t="s">
        <v>96</v>
      </c>
      <c r="F353" s="51" t="s">
        <v>42</v>
      </c>
      <c r="G353" s="73" t="s">
        <v>160</v>
      </c>
      <c r="H353" s="53" t="s">
        <v>148</v>
      </c>
      <c r="I353" s="77" t="s">
        <v>195</v>
      </c>
      <c r="J353" s="74">
        <v>152</v>
      </c>
      <c r="K353" s="74">
        <v>60</v>
      </c>
      <c r="L353" s="75">
        <v>10.2</v>
      </c>
      <c r="M353" s="55" t="s">
        <v>31</v>
      </c>
      <c r="N353" s="46" t="s">
        <v>32</v>
      </c>
      <c r="O353" s="76">
        <v>27</v>
      </c>
      <c r="P353" s="59">
        <f t="shared" si="5"/>
        <v>29.97</v>
      </c>
    </row>
    <row r="354" s="6" customFormat="1" ht="45" customHeight="1" spans="1:16">
      <c r="A354" s="48"/>
      <c r="B354" s="48"/>
      <c r="C354" s="62"/>
      <c r="D354" s="67"/>
      <c r="E354" s="72" t="s">
        <v>96</v>
      </c>
      <c r="F354" s="51" t="s">
        <v>162</v>
      </c>
      <c r="G354" s="73" t="s">
        <v>163</v>
      </c>
      <c r="H354" s="53" t="s">
        <v>164</v>
      </c>
      <c r="I354" s="77" t="s">
        <v>190</v>
      </c>
      <c r="J354" s="74">
        <v>190</v>
      </c>
      <c r="K354" s="74">
        <v>48</v>
      </c>
      <c r="L354" s="75">
        <v>10.3</v>
      </c>
      <c r="M354" s="55" t="s">
        <v>31</v>
      </c>
      <c r="N354" s="46" t="s">
        <v>32</v>
      </c>
      <c r="O354" s="76">
        <v>30</v>
      </c>
      <c r="P354" s="59">
        <f t="shared" si="5"/>
        <v>33.3</v>
      </c>
    </row>
    <row r="355" s="6" customFormat="1" ht="45" customHeight="1" spans="1:16">
      <c r="A355" s="48"/>
      <c r="B355" s="48" t="s">
        <v>218</v>
      </c>
      <c r="C355" s="62"/>
      <c r="D355" s="63" t="s">
        <v>216</v>
      </c>
      <c r="E355" s="72" t="s">
        <v>99</v>
      </c>
      <c r="F355" s="51" t="s">
        <v>33</v>
      </c>
      <c r="G355" s="73" t="s">
        <v>155</v>
      </c>
      <c r="H355" s="53" t="s">
        <v>142</v>
      </c>
      <c r="I355" s="77" t="s">
        <v>201</v>
      </c>
      <c r="J355" s="74">
        <v>54</v>
      </c>
      <c r="K355" s="74">
        <v>140</v>
      </c>
      <c r="L355" s="75">
        <v>9</v>
      </c>
      <c r="M355" s="55" t="s">
        <v>31</v>
      </c>
      <c r="N355" s="46" t="s">
        <v>32</v>
      </c>
      <c r="O355" s="76">
        <v>19</v>
      </c>
      <c r="P355" s="59">
        <f t="shared" si="5"/>
        <v>21.09</v>
      </c>
    </row>
    <row r="356" s="6" customFormat="1" ht="45" customHeight="1" spans="1:16">
      <c r="A356" s="48"/>
      <c r="B356" s="48"/>
      <c r="C356" s="62"/>
      <c r="D356" s="67"/>
      <c r="E356" s="72" t="s">
        <v>99</v>
      </c>
      <c r="F356" s="51" t="s">
        <v>36</v>
      </c>
      <c r="G356" s="73" t="s">
        <v>157</v>
      </c>
      <c r="H356" s="53" t="s">
        <v>144</v>
      </c>
      <c r="I356" s="77" t="s">
        <v>202</v>
      </c>
      <c r="J356" s="74">
        <v>77</v>
      </c>
      <c r="K356" s="74">
        <v>110</v>
      </c>
      <c r="L356" s="75">
        <v>9.6</v>
      </c>
      <c r="M356" s="55" t="s">
        <v>31</v>
      </c>
      <c r="N356" s="46" t="s">
        <v>32</v>
      </c>
      <c r="O356" s="76">
        <v>21</v>
      </c>
      <c r="P356" s="59">
        <f t="shared" si="5"/>
        <v>23.31</v>
      </c>
    </row>
    <row r="357" s="6" customFormat="1" ht="45" customHeight="1" spans="1:16">
      <c r="A357" s="48"/>
      <c r="B357" s="48"/>
      <c r="C357" s="62"/>
      <c r="D357" s="67"/>
      <c r="E357" s="72" t="s">
        <v>99</v>
      </c>
      <c r="F357" s="51" t="s">
        <v>39</v>
      </c>
      <c r="G357" s="73" t="s">
        <v>158</v>
      </c>
      <c r="H357" s="53" t="s">
        <v>146</v>
      </c>
      <c r="I357" s="77" t="s">
        <v>176</v>
      </c>
      <c r="J357" s="74">
        <v>105</v>
      </c>
      <c r="K357" s="74">
        <v>85</v>
      </c>
      <c r="L357" s="75">
        <v>10.1</v>
      </c>
      <c r="M357" s="55" t="s">
        <v>31</v>
      </c>
      <c r="N357" s="46" t="s">
        <v>32</v>
      </c>
      <c r="O357" s="76">
        <v>24</v>
      </c>
      <c r="P357" s="59">
        <f t="shared" si="5"/>
        <v>26.64</v>
      </c>
    </row>
    <row r="358" s="6" customFormat="1" ht="45" customHeight="1" spans="1:16">
      <c r="A358" s="48"/>
      <c r="B358" s="48"/>
      <c r="C358" s="62"/>
      <c r="D358" s="67"/>
      <c r="E358" s="72" t="s">
        <v>99</v>
      </c>
      <c r="F358" s="51" t="s">
        <v>42</v>
      </c>
      <c r="G358" s="73" t="s">
        <v>160</v>
      </c>
      <c r="H358" s="53" t="s">
        <v>148</v>
      </c>
      <c r="I358" s="77" t="s">
        <v>195</v>
      </c>
      <c r="J358" s="74">
        <v>152</v>
      </c>
      <c r="K358" s="74">
        <v>60</v>
      </c>
      <c r="L358" s="75">
        <v>10.2</v>
      </c>
      <c r="M358" s="55" t="s">
        <v>31</v>
      </c>
      <c r="N358" s="46" t="s">
        <v>32</v>
      </c>
      <c r="O358" s="76">
        <v>27</v>
      </c>
      <c r="P358" s="59">
        <f t="shared" si="5"/>
        <v>29.97</v>
      </c>
    </row>
    <row r="359" s="6" customFormat="1" ht="45" customHeight="1" spans="1:16">
      <c r="A359" s="48"/>
      <c r="B359" s="48"/>
      <c r="C359" s="62"/>
      <c r="D359" s="67"/>
      <c r="E359" s="72" t="s">
        <v>99</v>
      </c>
      <c r="F359" s="51" t="s">
        <v>162</v>
      </c>
      <c r="G359" s="73" t="s">
        <v>163</v>
      </c>
      <c r="H359" s="53" t="s">
        <v>164</v>
      </c>
      <c r="I359" s="77" t="s">
        <v>190</v>
      </c>
      <c r="J359" s="74">
        <v>190</v>
      </c>
      <c r="K359" s="74">
        <v>48</v>
      </c>
      <c r="L359" s="75">
        <v>10.3</v>
      </c>
      <c r="M359" s="55" t="s">
        <v>31</v>
      </c>
      <c r="N359" s="46" t="s">
        <v>32</v>
      </c>
      <c r="O359" s="76">
        <v>30</v>
      </c>
      <c r="P359" s="59">
        <f t="shared" si="5"/>
        <v>33.3</v>
      </c>
    </row>
    <row r="360" ht="45" customHeight="1" spans="1:16">
      <c r="A360" s="48"/>
      <c r="B360" s="48" t="s">
        <v>219</v>
      </c>
      <c r="C360" s="62"/>
      <c r="D360" s="63" t="s">
        <v>220</v>
      </c>
      <c r="E360" s="72" t="s">
        <v>96</v>
      </c>
      <c r="F360" s="51" t="s">
        <v>33</v>
      </c>
      <c r="G360" s="73" t="s">
        <v>155</v>
      </c>
      <c r="H360" s="53" t="s">
        <v>142</v>
      </c>
      <c r="I360" s="77" t="s">
        <v>194</v>
      </c>
      <c r="J360" s="74">
        <v>75</v>
      </c>
      <c r="K360" s="74">
        <v>110</v>
      </c>
      <c r="L360" s="75">
        <v>10</v>
      </c>
      <c r="M360" s="55" t="s">
        <v>31</v>
      </c>
      <c r="N360" s="46" t="s">
        <v>32</v>
      </c>
      <c r="O360" s="76">
        <v>20</v>
      </c>
      <c r="P360" s="59">
        <f t="shared" si="5"/>
        <v>22.2</v>
      </c>
    </row>
    <row r="361" ht="45" customHeight="1" spans="1:16">
      <c r="A361" s="48"/>
      <c r="B361" s="48"/>
      <c r="C361" s="62"/>
      <c r="D361" s="67"/>
      <c r="E361" s="72" t="s">
        <v>96</v>
      </c>
      <c r="F361" s="51" t="s">
        <v>36</v>
      </c>
      <c r="G361" s="73" t="s">
        <v>157</v>
      </c>
      <c r="H361" s="53" t="s">
        <v>144</v>
      </c>
      <c r="I361" s="77" t="s">
        <v>187</v>
      </c>
      <c r="J361" s="74">
        <v>96</v>
      </c>
      <c r="K361" s="74">
        <v>85</v>
      </c>
      <c r="L361" s="75">
        <v>9.7</v>
      </c>
      <c r="M361" s="55" t="s">
        <v>31</v>
      </c>
      <c r="N361" s="46" t="s">
        <v>32</v>
      </c>
      <c r="O361" s="76">
        <v>22</v>
      </c>
      <c r="P361" s="59">
        <f t="shared" si="5"/>
        <v>24.42</v>
      </c>
    </row>
    <row r="362" ht="45" customHeight="1" spans="1:16">
      <c r="A362" s="48"/>
      <c r="B362" s="48"/>
      <c r="C362" s="62"/>
      <c r="D362" s="67"/>
      <c r="E362" s="72" t="s">
        <v>96</v>
      </c>
      <c r="F362" s="51" t="s">
        <v>39</v>
      </c>
      <c r="G362" s="73" t="s">
        <v>158</v>
      </c>
      <c r="H362" s="53" t="s">
        <v>146</v>
      </c>
      <c r="I362" s="77" t="s">
        <v>176</v>
      </c>
      <c r="J362" s="74">
        <v>125</v>
      </c>
      <c r="K362" s="74">
        <v>75</v>
      </c>
      <c r="L362" s="75">
        <v>10.5</v>
      </c>
      <c r="M362" s="55" t="s">
        <v>31</v>
      </c>
      <c r="N362" s="46" t="s">
        <v>32</v>
      </c>
      <c r="O362" s="76">
        <v>25</v>
      </c>
      <c r="P362" s="59">
        <f t="shared" si="5"/>
        <v>27.75</v>
      </c>
    </row>
    <row r="363" ht="45" customHeight="1" spans="1:16">
      <c r="A363" s="48"/>
      <c r="B363" s="48"/>
      <c r="C363" s="62"/>
      <c r="D363" s="67"/>
      <c r="E363" s="72" t="s">
        <v>96</v>
      </c>
      <c r="F363" s="51" t="s">
        <v>42</v>
      </c>
      <c r="G363" s="73" t="s">
        <v>160</v>
      </c>
      <c r="H363" s="53" t="s">
        <v>148</v>
      </c>
      <c r="I363" s="77" t="s">
        <v>221</v>
      </c>
      <c r="J363" s="74">
        <v>171</v>
      </c>
      <c r="K363" s="74">
        <v>45</v>
      </c>
      <c r="L363" s="75">
        <v>9.3</v>
      </c>
      <c r="M363" s="55" t="s">
        <v>31</v>
      </c>
      <c r="N363" s="46" t="s">
        <v>32</v>
      </c>
      <c r="O363" s="76">
        <v>28</v>
      </c>
      <c r="P363" s="59">
        <f t="shared" si="5"/>
        <v>31.08</v>
      </c>
    </row>
    <row r="364" ht="45" customHeight="1" spans="1:16">
      <c r="A364" s="48"/>
      <c r="B364" s="48"/>
      <c r="C364" s="62"/>
      <c r="D364" s="67"/>
      <c r="E364" s="72" t="s">
        <v>96</v>
      </c>
      <c r="F364" s="51" t="s">
        <v>162</v>
      </c>
      <c r="G364" s="73" t="s">
        <v>163</v>
      </c>
      <c r="H364" s="53" t="s">
        <v>164</v>
      </c>
      <c r="I364" s="77" t="s">
        <v>222</v>
      </c>
      <c r="J364" s="74">
        <v>229</v>
      </c>
      <c r="K364" s="74">
        <v>35</v>
      </c>
      <c r="L364" s="75">
        <v>8.9</v>
      </c>
      <c r="M364" s="55" t="s">
        <v>31</v>
      </c>
      <c r="N364" s="46" t="s">
        <v>32</v>
      </c>
      <c r="O364" s="76">
        <v>31</v>
      </c>
      <c r="P364" s="59">
        <f t="shared" si="5"/>
        <v>34.41</v>
      </c>
    </row>
    <row r="365" ht="45" customHeight="1" spans="1:16">
      <c r="A365" s="48"/>
      <c r="B365" s="48" t="s">
        <v>223</v>
      </c>
      <c r="C365" s="62"/>
      <c r="D365" s="63" t="s">
        <v>220</v>
      </c>
      <c r="E365" s="72" t="s">
        <v>99</v>
      </c>
      <c r="F365" s="51" t="s">
        <v>33</v>
      </c>
      <c r="G365" s="73" t="s">
        <v>155</v>
      </c>
      <c r="H365" s="53" t="s">
        <v>142</v>
      </c>
      <c r="I365" s="77" t="s">
        <v>194</v>
      </c>
      <c r="J365" s="74">
        <v>75</v>
      </c>
      <c r="K365" s="74">
        <v>110</v>
      </c>
      <c r="L365" s="75">
        <v>10</v>
      </c>
      <c r="M365" s="55" t="s">
        <v>31</v>
      </c>
      <c r="N365" s="46" t="s">
        <v>32</v>
      </c>
      <c r="O365" s="76">
        <v>20</v>
      </c>
      <c r="P365" s="59">
        <f t="shared" si="5"/>
        <v>22.2</v>
      </c>
    </row>
    <row r="366" ht="45" customHeight="1" spans="1:16">
      <c r="A366" s="48"/>
      <c r="B366" s="48"/>
      <c r="C366" s="62"/>
      <c r="D366" s="67"/>
      <c r="E366" s="72" t="s">
        <v>99</v>
      </c>
      <c r="F366" s="51" t="s">
        <v>36</v>
      </c>
      <c r="G366" s="73" t="s">
        <v>157</v>
      </c>
      <c r="H366" s="53" t="s">
        <v>144</v>
      </c>
      <c r="I366" s="77" t="s">
        <v>187</v>
      </c>
      <c r="J366" s="74">
        <v>96</v>
      </c>
      <c r="K366" s="74">
        <v>85</v>
      </c>
      <c r="L366" s="75">
        <v>9.7</v>
      </c>
      <c r="M366" s="55" t="s">
        <v>31</v>
      </c>
      <c r="N366" s="46" t="s">
        <v>32</v>
      </c>
      <c r="O366" s="76">
        <v>22</v>
      </c>
      <c r="P366" s="59">
        <f t="shared" si="5"/>
        <v>24.42</v>
      </c>
    </row>
    <row r="367" ht="45" customHeight="1" spans="1:16">
      <c r="A367" s="48"/>
      <c r="B367" s="48"/>
      <c r="C367" s="62"/>
      <c r="D367" s="67"/>
      <c r="E367" s="72" t="s">
        <v>99</v>
      </c>
      <c r="F367" s="51" t="s">
        <v>39</v>
      </c>
      <c r="G367" s="73" t="s">
        <v>158</v>
      </c>
      <c r="H367" s="53" t="s">
        <v>146</v>
      </c>
      <c r="I367" s="77" t="s">
        <v>176</v>
      </c>
      <c r="J367" s="74">
        <v>125</v>
      </c>
      <c r="K367" s="74">
        <v>75</v>
      </c>
      <c r="L367" s="75">
        <v>10.5</v>
      </c>
      <c r="M367" s="55" t="s">
        <v>31</v>
      </c>
      <c r="N367" s="46" t="s">
        <v>32</v>
      </c>
      <c r="O367" s="76">
        <v>25</v>
      </c>
      <c r="P367" s="59">
        <f t="shared" si="5"/>
        <v>27.75</v>
      </c>
    </row>
    <row r="368" ht="45" customHeight="1" spans="1:16">
      <c r="A368" s="48"/>
      <c r="B368" s="48"/>
      <c r="C368" s="62"/>
      <c r="D368" s="67"/>
      <c r="E368" s="72" t="s">
        <v>99</v>
      </c>
      <c r="F368" s="51" t="s">
        <v>42</v>
      </c>
      <c r="G368" s="73" t="s">
        <v>160</v>
      </c>
      <c r="H368" s="53" t="s">
        <v>148</v>
      </c>
      <c r="I368" s="77" t="s">
        <v>221</v>
      </c>
      <c r="J368" s="74">
        <v>171</v>
      </c>
      <c r="K368" s="74">
        <v>45</v>
      </c>
      <c r="L368" s="75">
        <v>9.3</v>
      </c>
      <c r="M368" s="55" t="s">
        <v>31</v>
      </c>
      <c r="N368" s="46" t="s">
        <v>32</v>
      </c>
      <c r="O368" s="76">
        <v>28</v>
      </c>
      <c r="P368" s="59">
        <f t="shared" si="5"/>
        <v>31.08</v>
      </c>
    </row>
    <row r="369" ht="45" customHeight="1" spans="1:16">
      <c r="A369" s="48"/>
      <c r="B369" s="48"/>
      <c r="C369" s="62"/>
      <c r="D369" s="67"/>
      <c r="E369" s="72" t="s">
        <v>99</v>
      </c>
      <c r="F369" s="51" t="s">
        <v>162</v>
      </c>
      <c r="G369" s="73" t="s">
        <v>163</v>
      </c>
      <c r="H369" s="53" t="s">
        <v>164</v>
      </c>
      <c r="I369" s="77" t="s">
        <v>222</v>
      </c>
      <c r="J369" s="74">
        <v>229</v>
      </c>
      <c r="K369" s="74">
        <v>35</v>
      </c>
      <c r="L369" s="75">
        <v>8.9</v>
      </c>
      <c r="M369" s="55" t="s">
        <v>31</v>
      </c>
      <c r="N369" s="46" t="s">
        <v>32</v>
      </c>
      <c r="O369" s="76">
        <v>31</v>
      </c>
      <c r="P369" s="59">
        <f t="shared" si="5"/>
        <v>34.41</v>
      </c>
    </row>
    <row r="370" ht="45" customHeight="1" spans="1:16">
      <c r="A370" s="48"/>
      <c r="B370" s="48" t="s">
        <v>224</v>
      </c>
      <c r="C370" s="62"/>
      <c r="D370" s="78" t="s">
        <v>220</v>
      </c>
      <c r="E370" s="72" t="s">
        <v>46</v>
      </c>
      <c r="F370" s="51" t="s">
        <v>33</v>
      </c>
      <c r="G370" s="73" t="s">
        <v>155</v>
      </c>
      <c r="H370" s="53" t="s">
        <v>142</v>
      </c>
      <c r="I370" s="77" t="s">
        <v>194</v>
      </c>
      <c r="J370" s="74">
        <v>75</v>
      </c>
      <c r="K370" s="74">
        <v>110</v>
      </c>
      <c r="L370" s="75">
        <v>10</v>
      </c>
      <c r="M370" s="55" t="s">
        <v>31</v>
      </c>
      <c r="N370" s="46" t="s">
        <v>32</v>
      </c>
      <c r="O370" s="76">
        <v>20</v>
      </c>
      <c r="P370" s="59">
        <f t="shared" si="5"/>
        <v>22.2</v>
      </c>
    </row>
    <row r="371" ht="45" customHeight="1" spans="1:16">
      <c r="A371" s="48"/>
      <c r="B371" s="48"/>
      <c r="C371" s="62"/>
      <c r="D371" s="78"/>
      <c r="E371" s="72" t="s">
        <v>46</v>
      </c>
      <c r="F371" s="51" t="s">
        <v>36</v>
      </c>
      <c r="G371" s="73" t="s">
        <v>157</v>
      </c>
      <c r="H371" s="53" t="s">
        <v>144</v>
      </c>
      <c r="I371" s="77" t="s">
        <v>187</v>
      </c>
      <c r="J371" s="74">
        <v>96</v>
      </c>
      <c r="K371" s="74">
        <v>85</v>
      </c>
      <c r="L371" s="75">
        <v>9.7</v>
      </c>
      <c r="M371" s="55" t="s">
        <v>31</v>
      </c>
      <c r="N371" s="46" t="s">
        <v>32</v>
      </c>
      <c r="O371" s="76">
        <v>22</v>
      </c>
      <c r="P371" s="59">
        <f t="shared" si="5"/>
        <v>24.42</v>
      </c>
    </row>
    <row r="372" ht="45" customHeight="1" spans="1:16">
      <c r="A372" s="48"/>
      <c r="B372" s="48"/>
      <c r="C372" s="62"/>
      <c r="D372" s="78"/>
      <c r="E372" s="72" t="s">
        <v>46</v>
      </c>
      <c r="F372" s="51" t="s">
        <v>39</v>
      </c>
      <c r="G372" s="73" t="s">
        <v>158</v>
      </c>
      <c r="H372" s="53" t="s">
        <v>146</v>
      </c>
      <c r="I372" s="77" t="s">
        <v>176</v>
      </c>
      <c r="J372" s="74">
        <v>125</v>
      </c>
      <c r="K372" s="74">
        <v>75</v>
      </c>
      <c r="L372" s="75">
        <v>10.5</v>
      </c>
      <c r="M372" s="55" t="s">
        <v>31</v>
      </c>
      <c r="N372" s="46" t="s">
        <v>32</v>
      </c>
      <c r="O372" s="76">
        <v>25</v>
      </c>
      <c r="P372" s="59">
        <f t="shared" si="5"/>
        <v>27.75</v>
      </c>
    </row>
    <row r="373" ht="45" customHeight="1" spans="1:16">
      <c r="A373" s="48"/>
      <c r="B373" s="48"/>
      <c r="C373" s="62"/>
      <c r="D373" s="78"/>
      <c r="E373" s="72" t="s">
        <v>46</v>
      </c>
      <c r="F373" s="51" t="s">
        <v>42</v>
      </c>
      <c r="G373" s="73" t="s">
        <v>160</v>
      </c>
      <c r="H373" s="53" t="s">
        <v>148</v>
      </c>
      <c r="I373" s="77" t="s">
        <v>221</v>
      </c>
      <c r="J373" s="74">
        <v>171</v>
      </c>
      <c r="K373" s="74">
        <v>45</v>
      </c>
      <c r="L373" s="75">
        <v>9.3</v>
      </c>
      <c r="M373" s="55" t="s">
        <v>31</v>
      </c>
      <c r="N373" s="46" t="s">
        <v>32</v>
      </c>
      <c r="O373" s="76">
        <v>28</v>
      </c>
      <c r="P373" s="59">
        <f t="shared" si="5"/>
        <v>31.08</v>
      </c>
    </row>
    <row r="374" ht="45" customHeight="1" spans="1:16">
      <c r="A374" s="48"/>
      <c r="B374" s="48"/>
      <c r="C374" s="62"/>
      <c r="D374" s="78"/>
      <c r="E374" s="72" t="s">
        <v>46</v>
      </c>
      <c r="F374" s="51" t="s">
        <v>162</v>
      </c>
      <c r="G374" s="73" t="s">
        <v>163</v>
      </c>
      <c r="H374" s="53" t="s">
        <v>164</v>
      </c>
      <c r="I374" s="77" t="s">
        <v>222</v>
      </c>
      <c r="J374" s="74">
        <v>229</v>
      </c>
      <c r="K374" s="74">
        <v>35</v>
      </c>
      <c r="L374" s="75">
        <v>8.9</v>
      </c>
      <c r="M374" s="55" t="s">
        <v>31</v>
      </c>
      <c r="N374" s="46" t="s">
        <v>32</v>
      </c>
      <c r="O374" s="76">
        <v>31</v>
      </c>
      <c r="P374" s="59">
        <f t="shared" si="5"/>
        <v>34.41</v>
      </c>
    </row>
    <row r="375" ht="39.95" customHeight="1" spans="1:16">
      <c r="A375" s="48"/>
      <c r="B375" s="48" t="s">
        <v>225</v>
      </c>
      <c r="C375" s="48"/>
      <c r="D375" s="49" t="s">
        <v>226</v>
      </c>
      <c r="E375" s="50" t="s">
        <v>96</v>
      </c>
      <c r="F375" s="51" t="s">
        <v>27</v>
      </c>
      <c r="G375" s="79" t="s">
        <v>227</v>
      </c>
      <c r="H375" s="53" t="s">
        <v>29</v>
      </c>
      <c r="I375" s="54" t="s">
        <v>30</v>
      </c>
      <c r="J375" s="55">
        <v>83</v>
      </c>
      <c r="K375" s="55"/>
      <c r="L375" s="56"/>
      <c r="M375" s="55" t="s">
        <v>31</v>
      </c>
      <c r="N375" s="46" t="s">
        <v>32</v>
      </c>
      <c r="O375" s="80">
        <v>21</v>
      </c>
      <c r="P375" s="59">
        <f t="shared" si="5"/>
        <v>23.31</v>
      </c>
    </row>
    <row r="376" ht="39.95" customHeight="1" spans="1:16">
      <c r="A376" s="48"/>
      <c r="B376" s="48"/>
      <c r="C376" s="48"/>
      <c r="D376" s="60"/>
      <c r="E376" s="50" t="s">
        <v>96</v>
      </c>
      <c r="F376" s="51" t="s">
        <v>33</v>
      </c>
      <c r="G376" s="79" t="s">
        <v>228</v>
      </c>
      <c r="H376" s="53" t="s">
        <v>35</v>
      </c>
      <c r="I376" s="54" t="s">
        <v>30</v>
      </c>
      <c r="J376" s="55">
        <v>98</v>
      </c>
      <c r="K376" s="55"/>
      <c r="L376" s="56"/>
      <c r="M376" s="55" t="s">
        <v>31</v>
      </c>
      <c r="N376" s="46" t="s">
        <v>32</v>
      </c>
      <c r="O376" s="80">
        <v>21</v>
      </c>
      <c r="P376" s="59">
        <f t="shared" si="5"/>
        <v>23.31</v>
      </c>
    </row>
    <row r="377" ht="39.95" customHeight="1" spans="1:16">
      <c r="A377" s="48"/>
      <c r="B377" s="48"/>
      <c r="C377" s="48"/>
      <c r="D377" s="60"/>
      <c r="E377" s="50" t="s">
        <v>96</v>
      </c>
      <c r="F377" s="51" t="s">
        <v>36</v>
      </c>
      <c r="G377" s="79" t="s">
        <v>229</v>
      </c>
      <c r="H377" s="53" t="s">
        <v>38</v>
      </c>
      <c r="I377" s="54" t="s">
        <v>30</v>
      </c>
      <c r="J377" s="55">
        <v>119</v>
      </c>
      <c r="K377" s="55"/>
      <c r="L377" s="56"/>
      <c r="M377" s="55" t="s">
        <v>31</v>
      </c>
      <c r="N377" s="46" t="s">
        <v>32</v>
      </c>
      <c r="O377" s="80">
        <v>21</v>
      </c>
      <c r="P377" s="59">
        <f t="shared" si="5"/>
        <v>23.31</v>
      </c>
    </row>
    <row r="378" ht="39.95" customHeight="1" spans="1:16">
      <c r="A378" s="48"/>
      <c r="B378" s="48"/>
      <c r="C378" s="48"/>
      <c r="D378" s="60"/>
      <c r="E378" s="50" t="s">
        <v>96</v>
      </c>
      <c r="F378" s="51" t="s">
        <v>39</v>
      </c>
      <c r="G378" s="79" t="s">
        <v>230</v>
      </c>
      <c r="H378" s="53" t="s">
        <v>41</v>
      </c>
      <c r="I378" s="54" t="s">
        <v>30</v>
      </c>
      <c r="J378" s="55">
        <v>138</v>
      </c>
      <c r="K378" s="55"/>
      <c r="L378" s="56"/>
      <c r="M378" s="55" t="s">
        <v>31</v>
      </c>
      <c r="N378" s="46" t="s">
        <v>32</v>
      </c>
      <c r="O378" s="80">
        <v>21</v>
      </c>
      <c r="P378" s="59">
        <f t="shared" si="5"/>
        <v>23.31</v>
      </c>
    </row>
    <row r="379" ht="39.95" customHeight="1" spans="1:16">
      <c r="A379" s="48"/>
      <c r="B379" s="48"/>
      <c r="C379" s="48"/>
      <c r="D379" s="60"/>
      <c r="E379" s="50" t="s">
        <v>96</v>
      </c>
      <c r="F379" s="51" t="s">
        <v>42</v>
      </c>
      <c r="G379" s="79" t="s">
        <v>231</v>
      </c>
      <c r="H379" s="53" t="s">
        <v>44</v>
      </c>
      <c r="I379" s="54" t="s">
        <v>30</v>
      </c>
      <c r="J379" s="55">
        <v>155</v>
      </c>
      <c r="K379" s="55"/>
      <c r="L379" s="56"/>
      <c r="M379" s="55" t="s">
        <v>31</v>
      </c>
      <c r="N379" s="46" t="s">
        <v>32</v>
      </c>
      <c r="O379" s="80">
        <v>21</v>
      </c>
      <c r="P379" s="59">
        <f t="shared" si="5"/>
        <v>23.31</v>
      </c>
    </row>
    <row r="380" ht="39.95" customHeight="1" spans="1:16">
      <c r="A380" s="48"/>
      <c r="B380" s="48" t="s">
        <v>232</v>
      </c>
      <c r="C380" s="48"/>
      <c r="D380" s="49" t="s">
        <v>226</v>
      </c>
      <c r="E380" s="50" t="s">
        <v>233</v>
      </c>
      <c r="F380" s="51" t="s">
        <v>27</v>
      </c>
      <c r="G380" s="79" t="s">
        <v>227</v>
      </c>
      <c r="H380" s="53" t="s">
        <v>29</v>
      </c>
      <c r="I380" s="54" t="s">
        <v>30</v>
      </c>
      <c r="J380" s="55">
        <v>83</v>
      </c>
      <c r="K380" s="55"/>
      <c r="L380" s="56"/>
      <c r="M380" s="55" t="s">
        <v>31</v>
      </c>
      <c r="N380" s="46" t="s">
        <v>32</v>
      </c>
      <c r="O380" s="80">
        <v>21</v>
      </c>
      <c r="P380" s="59">
        <f t="shared" si="5"/>
        <v>23.31</v>
      </c>
    </row>
    <row r="381" ht="39.95" customHeight="1" spans="1:16">
      <c r="A381" s="48"/>
      <c r="B381" s="48"/>
      <c r="C381" s="48"/>
      <c r="D381" s="60"/>
      <c r="E381" s="50" t="s">
        <v>233</v>
      </c>
      <c r="F381" s="51" t="s">
        <v>33</v>
      </c>
      <c r="G381" s="79" t="s">
        <v>228</v>
      </c>
      <c r="H381" s="53" t="s">
        <v>35</v>
      </c>
      <c r="I381" s="54" t="s">
        <v>30</v>
      </c>
      <c r="J381" s="55">
        <v>98</v>
      </c>
      <c r="K381" s="55"/>
      <c r="L381" s="56"/>
      <c r="M381" s="55" t="s">
        <v>31</v>
      </c>
      <c r="N381" s="46" t="s">
        <v>32</v>
      </c>
      <c r="O381" s="80">
        <v>21</v>
      </c>
      <c r="P381" s="59">
        <f t="shared" si="5"/>
        <v>23.31</v>
      </c>
    </row>
    <row r="382" ht="39.95" customHeight="1" spans="1:16">
      <c r="A382" s="48"/>
      <c r="B382" s="48"/>
      <c r="C382" s="48"/>
      <c r="D382" s="60"/>
      <c r="E382" s="50" t="s">
        <v>233</v>
      </c>
      <c r="F382" s="51" t="s">
        <v>36</v>
      </c>
      <c r="G382" s="79" t="s">
        <v>229</v>
      </c>
      <c r="H382" s="53" t="s">
        <v>38</v>
      </c>
      <c r="I382" s="54" t="s">
        <v>30</v>
      </c>
      <c r="J382" s="55">
        <v>119</v>
      </c>
      <c r="K382" s="55"/>
      <c r="L382" s="56"/>
      <c r="M382" s="55" t="s">
        <v>31</v>
      </c>
      <c r="N382" s="46" t="s">
        <v>32</v>
      </c>
      <c r="O382" s="80">
        <v>21</v>
      </c>
      <c r="P382" s="59">
        <f t="shared" si="5"/>
        <v>23.31</v>
      </c>
    </row>
    <row r="383" ht="39.95" customHeight="1" spans="1:16">
      <c r="A383" s="48"/>
      <c r="B383" s="48"/>
      <c r="C383" s="48"/>
      <c r="D383" s="60"/>
      <c r="E383" s="50" t="s">
        <v>233</v>
      </c>
      <c r="F383" s="51" t="s">
        <v>39</v>
      </c>
      <c r="G383" s="79" t="s">
        <v>230</v>
      </c>
      <c r="H383" s="53" t="s">
        <v>41</v>
      </c>
      <c r="I383" s="54" t="s">
        <v>30</v>
      </c>
      <c r="J383" s="55">
        <v>138</v>
      </c>
      <c r="K383" s="55"/>
      <c r="L383" s="56"/>
      <c r="M383" s="55" t="s">
        <v>31</v>
      </c>
      <c r="N383" s="46" t="s">
        <v>32</v>
      </c>
      <c r="O383" s="80">
        <v>21</v>
      </c>
      <c r="P383" s="59">
        <f t="shared" si="5"/>
        <v>23.31</v>
      </c>
    </row>
    <row r="384" ht="39.95" customHeight="1" spans="1:16">
      <c r="A384" s="48"/>
      <c r="B384" s="48"/>
      <c r="C384" s="48"/>
      <c r="D384" s="60"/>
      <c r="E384" s="50" t="s">
        <v>233</v>
      </c>
      <c r="F384" s="51" t="s">
        <v>42</v>
      </c>
      <c r="G384" s="79" t="s">
        <v>231</v>
      </c>
      <c r="H384" s="53" t="s">
        <v>44</v>
      </c>
      <c r="I384" s="54" t="s">
        <v>30</v>
      </c>
      <c r="J384" s="55">
        <v>155</v>
      </c>
      <c r="K384" s="55"/>
      <c r="L384" s="56"/>
      <c r="M384" s="55" t="s">
        <v>31</v>
      </c>
      <c r="N384" s="46" t="s">
        <v>32</v>
      </c>
      <c r="O384" s="80">
        <v>21</v>
      </c>
      <c r="P384" s="59">
        <f t="shared" si="5"/>
        <v>23.31</v>
      </c>
    </row>
    <row r="385" ht="39.95" customHeight="1" spans="1:16">
      <c r="A385" s="48"/>
      <c r="B385" s="48" t="s">
        <v>234</v>
      </c>
      <c r="C385" s="48"/>
      <c r="D385" s="49" t="s">
        <v>226</v>
      </c>
      <c r="E385" s="50" t="s">
        <v>68</v>
      </c>
      <c r="F385" s="51" t="s">
        <v>27</v>
      </c>
      <c r="G385" s="79" t="s">
        <v>227</v>
      </c>
      <c r="H385" s="53" t="s">
        <v>29</v>
      </c>
      <c r="I385" s="54" t="s">
        <v>30</v>
      </c>
      <c r="J385" s="55">
        <v>83</v>
      </c>
      <c r="K385" s="55"/>
      <c r="L385" s="56"/>
      <c r="M385" s="55" t="s">
        <v>31</v>
      </c>
      <c r="N385" s="46" t="s">
        <v>32</v>
      </c>
      <c r="O385" s="80">
        <v>21</v>
      </c>
      <c r="P385" s="59">
        <f t="shared" si="5"/>
        <v>23.31</v>
      </c>
    </row>
    <row r="386" ht="39.95" customHeight="1" spans="1:16">
      <c r="A386" s="48"/>
      <c r="B386" s="48"/>
      <c r="C386" s="48"/>
      <c r="D386" s="60"/>
      <c r="E386" s="50" t="s">
        <v>68</v>
      </c>
      <c r="F386" s="51" t="s">
        <v>33</v>
      </c>
      <c r="G386" s="79" t="s">
        <v>228</v>
      </c>
      <c r="H386" s="53" t="s">
        <v>35</v>
      </c>
      <c r="I386" s="54" t="s">
        <v>30</v>
      </c>
      <c r="J386" s="55">
        <v>98</v>
      </c>
      <c r="K386" s="55"/>
      <c r="L386" s="56"/>
      <c r="M386" s="55" t="s">
        <v>31</v>
      </c>
      <c r="N386" s="46" t="s">
        <v>32</v>
      </c>
      <c r="O386" s="80">
        <v>21</v>
      </c>
      <c r="P386" s="59">
        <f t="shared" si="5"/>
        <v>23.31</v>
      </c>
    </row>
    <row r="387" ht="39.95" customHeight="1" spans="1:16">
      <c r="A387" s="48"/>
      <c r="B387" s="48"/>
      <c r="C387" s="48"/>
      <c r="D387" s="60"/>
      <c r="E387" s="50" t="s">
        <v>68</v>
      </c>
      <c r="F387" s="51" t="s">
        <v>36</v>
      </c>
      <c r="G387" s="79" t="s">
        <v>229</v>
      </c>
      <c r="H387" s="53" t="s">
        <v>38</v>
      </c>
      <c r="I387" s="54" t="s">
        <v>30</v>
      </c>
      <c r="J387" s="55">
        <v>119</v>
      </c>
      <c r="K387" s="55"/>
      <c r="L387" s="56"/>
      <c r="M387" s="55" t="s">
        <v>31</v>
      </c>
      <c r="N387" s="46" t="s">
        <v>32</v>
      </c>
      <c r="O387" s="80">
        <v>21</v>
      </c>
      <c r="P387" s="59">
        <f t="shared" si="5"/>
        <v>23.31</v>
      </c>
    </row>
    <row r="388" ht="39.95" customHeight="1" spans="1:16">
      <c r="A388" s="48"/>
      <c r="B388" s="48"/>
      <c r="C388" s="48"/>
      <c r="D388" s="60"/>
      <c r="E388" s="50" t="s">
        <v>68</v>
      </c>
      <c r="F388" s="51" t="s">
        <v>39</v>
      </c>
      <c r="G388" s="79" t="s">
        <v>230</v>
      </c>
      <c r="H388" s="53" t="s">
        <v>41</v>
      </c>
      <c r="I388" s="54" t="s">
        <v>30</v>
      </c>
      <c r="J388" s="55">
        <v>138</v>
      </c>
      <c r="K388" s="55"/>
      <c r="L388" s="56"/>
      <c r="M388" s="55" t="s">
        <v>31</v>
      </c>
      <c r="N388" s="46" t="s">
        <v>32</v>
      </c>
      <c r="O388" s="80">
        <v>21</v>
      </c>
      <c r="P388" s="59">
        <f t="shared" si="5"/>
        <v>23.31</v>
      </c>
    </row>
    <row r="389" ht="39.95" customHeight="1" spans="1:16">
      <c r="A389" s="48"/>
      <c r="B389" s="48"/>
      <c r="C389" s="48"/>
      <c r="D389" s="60"/>
      <c r="E389" s="50" t="s">
        <v>68</v>
      </c>
      <c r="F389" s="51" t="s">
        <v>42</v>
      </c>
      <c r="G389" s="79" t="s">
        <v>231</v>
      </c>
      <c r="H389" s="53" t="s">
        <v>44</v>
      </c>
      <c r="I389" s="54" t="s">
        <v>30</v>
      </c>
      <c r="J389" s="55">
        <v>155</v>
      </c>
      <c r="K389" s="55"/>
      <c r="L389" s="56"/>
      <c r="M389" s="55" t="s">
        <v>31</v>
      </c>
      <c r="N389" s="46" t="s">
        <v>32</v>
      </c>
      <c r="O389" s="80">
        <v>21</v>
      </c>
      <c r="P389" s="59">
        <f t="shared" si="5"/>
        <v>23.31</v>
      </c>
    </row>
    <row r="390" ht="39.95" customHeight="1" spans="1:16">
      <c r="A390" s="48"/>
      <c r="B390" s="48" t="s">
        <v>235</v>
      </c>
      <c r="C390" s="48"/>
      <c r="D390" s="49" t="s">
        <v>226</v>
      </c>
      <c r="E390" s="50" t="s">
        <v>48</v>
      </c>
      <c r="F390" s="51" t="s">
        <v>27</v>
      </c>
      <c r="G390" s="79" t="s">
        <v>227</v>
      </c>
      <c r="H390" s="53" t="s">
        <v>29</v>
      </c>
      <c r="I390" s="54" t="s">
        <v>30</v>
      </c>
      <c r="J390" s="55">
        <v>83</v>
      </c>
      <c r="K390" s="55"/>
      <c r="L390" s="56"/>
      <c r="M390" s="55" t="s">
        <v>31</v>
      </c>
      <c r="N390" s="46" t="s">
        <v>32</v>
      </c>
      <c r="O390" s="80">
        <v>21</v>
      </c>
      <c r="P390" s="59">
        <f t="shared" si="5"/>
        <v>23.31</v>
      </c>
    </row>
    <row r="391" ht="39.95" customHeight="1" spans="1:16">
      <c r="A391" s="48"/>
      <c r="B391" s="48"/>
      <c r="C391" s="48"/>
      <c r="D391" s="60"/>
      <c r="E391" s="50" t="s">
        <v>48</v>
      </c>
      <c r="F391" s="51" t="s">
        <v>33</v>
      </c>
      <c r="G391" s="79" t="s">
        <v>228</v>
      </c>
      <c r="H391" s="53" t="s">
        <v>35</v>
      </c>
      <c r="I391" s="54" t="s">
        <v>30</v>
      </c>
      <c r="J391" s="55">
        <v>98</v>
      </c>
      <c r="K391" s="55"/>
      <c r="L391" s="56"/>
      <c r="M391" s="55" t="s">
        <v>31</v>
      </c>
      <c r="N391" s="46" t="s">
        <v>32</v>
      </c>
      <c r="O391" s="80">
        <v>21</v>
      </c>
      <c r="P391" s="59">
        <f t="shared" si="5"/>
        <v>23.31</v>
      </c>
    </row>
    <row r="392" ht="39.95" customHeight="1" spans="1:16">
      <c r="A392" s="48"/>
      <c r="B392" s="48"/>
      <c r="C392" s="48"/>
      <c r="D392" s="60"/>
      <c r="E392" s="50" t="s">
        <v>48</v>
      </c>
      <c r="F392" s="51" t="s">
        <v>36</v>
      </c>
      <c r="G392" s="79" t="s">
        <v>229</v>
      </c>
      <c r="H392" s="53" t="s">
        <v>38</v>
      </c>
      <c r="I392" s="54" t="s">
        <v>30</v>
      </c>
      <c r="J392" s="55">
        <v>119</v>
      </c>
      <c r="K392" s="55"/>
      <c r="L392" s="56"/>
      <c r="M392" s="55" t="s">
        <v>31</v>
      </c>
      <c r="N392" s="46" t="s">
        <v>32</v>
      </c>
      <c r="O392" s="80">
        <v>21</v>
      </c>
      <c r="P392" s="59">
        <f t="shared" si="5"/>
        <v>23.31</v>
      </c>
    </row>
    <row r="393" ht="39.95" customHeight="1" spans="1:16">
      <c r="A393" s="48"/>
      <c r="B393" s="48"/>
      <c r="C393" s="48"/>
      <c r="D393" s="60"/>
      <c r="E393" s="50" t="s">
        <v>48</v>
      </c>
      <c r="F393" s="51" t="s">
        <v>39</v>
      </c>
      <c r="G393" s="79" t="s">
        <v>230</v>
      </c>
      <c r="H393" s="53" t="s">
        <v>41</v>
      </c>
      <c r="I393" s="54" t="s">
        <v>30</v>
      </c>
      <c r="J393" s="55">
        <v>138</v>
      </c>
      <c r="K393" s="55"/>
      <c r="L393" s="56"/>
      <c r="M393" s="55" t="s">
        <v>31</v>
      </c>
      <c r="N393" s="46" t="s">
        <v>32</v>
      </c>
      <c r="O393" s="80">
        <v>21</v>
      </c>
      <c r="P393" s="59">
        <f t="shared" si="5"/>
        <v>23.31</v>
      </c>
    </row>
    <row r="394" ht="39.95" customHeight="1" spans="1:16">
      <c r="A394" s="48"/>
      <c r="B394" s="48"/>
      <c r="C394" s="48"/>
      <c r="D394" s="60"/>
      <c r="E394" s="50" t="s">
        <v>48</v>
      </c>
      <c r="F394" s="51" t="s">
        <v>42</v>
      </c>
      <c r="G394" s="79" t="s">
        <v>231</v>
      </c>
      <c r="H394" s="53" t="s">
        <v>44</v>
      </c>
      <c r="I394" s="54" t="s">
        <v>30</v>
      </c>
      <c r="J394" s="55">
        <v>155</v>
      </c>
      <c r="K394" s="55"/>
      <c r="L394" s="56"/>
      <c r="M394" s="55" t="s">
        <v>31</v>
      </c>
      <c r="N394" s="46" t="s">
        <v>32</v>
      </c>
      <c r="O394" s="80">
        <v>21</v>
      </c>
      <c r="P394" s="59">
        <f t="shared" si="5"/>
        <v>23.31</v>
      </c>
    </row>
    <row r="395" ht="39.95" customHeight="1" spans="1:16">
      <c r="A395" s="48"/>
      <c r="B395" s="48" t="s">
        <v>236</v>
      </c>
      <c r="C395" s="48"/>
      <c r="D395" s="49" t="s">
        <v>226</v>
      </c>
      <c r="E395" s="50" t="s">
        <v>237</v>
      </c>
      <c r="F395" s="51" t="s">
        <v>27</v>
      </c>
      <c r="G395" s="79" t="s">
        <v>227</v>
      </c>
      <c r="H395" s="53" t="s">
        <v>29</v>
      </c>
      <c r="I395" s="54" t="s">
        <v>30</v>
      </c>
      <c r="J395" s="55">
        <v>83</v>
      </c>
      <c r="K395" s="55"/>
      <c r="L395" s="56"/>
      <c r="M395" s="55" t="s">
        <v>31</v>
      </c>
      <c r="N395" s="46" t="s">
        <v>32</v>
      </c>
      <c r="O395" s="80">
        <v>21</v>
      </c>
      <c r="P395" s="59">
        <f t="shared" ref="P395:P458" si="6">O395*1.11</f>
        <v>23.31</v>
      </c>
    </row>
    <row r="396" ht="39.95" customHeight="1" spans="1:16">
      <c r="A396" s="48"/>
      <c r="B396" s="48"/>
      <c r="C396" s="48"/>
      <c r="D396" s="60"/>
      <c r="E396" s="50" t="s">
        <v>237</v>
      </c>
      <c r="F396" s="51" t="s">
        <v>33</v>
      </c>
      <c r="G396" s="79" t="s">
        <v>228</v>
      </c>
      <c r="H396" s="53" t="s">
        <v>35</v>
      </c>
      <c r="I396" s="54" t="s">
        <v>30</v>
      </c>
      <c r="J396" s="55">
        <v>98</v>
      </c>
      <c r="K396" s="55"/>
      <c r="L396" s="56"/>
      <c r="M396" s="55" t="s">
        <v>31</v>
      </c>
      <c r="N396" s="46" t="s">
        <v>32</v>
      </c>
      <c r="O396" s="80">
        <v>21</v>
      </c>
      <c r="P396" s="59">
        <f t="shared" si="6"/>
        <v>23.31</v>
      </c>
    </row>
    <row r="397" ht="39.95" customHeight="1" spans="1:16">
      <c r="A397" s="48"/>
      <c r="B397" s="48"/>
      <c r="C397" s="48"/>
      <c r="D397" s="60"/>
      <c r="E397" s="50" t="s">
        <v>237</v>
      </c>
      <c r="F397" s="51" t="s">
        <v>36</v>
      </c>
      <c r="G397" s="79" t="s">
        <v>229</v>
      </c>
      <c r="H397" s="53" t="s">
        <v>38</v>
      </c>
      <c r="I397" s="54" t="s">
        <v>30</v>
      </c>
      <c r="J397" s="55">
        <v>119</v>
      </c>
      <c r="K397" s="55"/>
      <c r="L397" s="56"/>
      <c r="M397" s="55" t="s">
        <v>31</v>
      </c>
      <c r="N397" s="46" t="s">
        <v>32</v>
      </c>
      <c r="O397" s="80">
        <v>21</v>
      </c>
      <c r="P397" s="59">
        <f t="shared" si="6"/>
        <v>23.31</v>
      </c>
    </row>
    <row r="398" ht="39.95" customHeight="1" spans="1:16">
      <c r="A398" s="48"/>
      <c r="B398" s="48"/>
      <c r="C398" s="48"/>
      <c r="D398" s="60"/>
      <c r="E398" s="50" t="s">
        <v>237</v>
      </c>
      <c r="F398" s="51" t="s">
        <v>39</v>
      </c>
      <c r="G398" s="79" t="s">
        <v>230</v>
      </c>
      <c r="H398" s="53" t="s">
        <v>41</v>
      </c>
      <c r="I398" s="54" t="s">
        <v>30</v>
      </c>
      <c r="J398" s="55">
        <v>138</v>
      </c>
      <c r="K398" s="55"/>
      <c r="L398" s="56"/>
      <c r="M398" s="55" t="s">
        <v>31</v>
      </c>
      <c r="N398" s="46" t="s">
        <v>32</v>
      </c>
      <c r="O398" s="80">
        <v>21</v>
      </c>
      <c r="P398" s="59">
        <f t="shared" si="6"/>
        <v>23.31</v>
      </c>
    </row>
    <row r="399" ht="39.95" customHeight="1" spans="1:16">
      <c r="A399" s="48"/>
      <c r="B399" s="48"/>
      <c r="C399" s="48"/>
      <c r="D399" s="60"/>
      <c r="E399" s="50" t="s">
        <v>237</v>
      </c>
      <c r="F399" s="51" t="s">
        <v>42</v>
      </c>
      <c r="G399" s="79" t="s">
        <v>231</v>
      </c>
      <c r="H399" s="53" t="s">
        <v>44</v>
      </c>
      <c r="I399" s="54" t="s">
        <v>30</v>
      </c>
      <c r="J399" s="55">
        <v>155</v>
      </c>
      <c r="K399" s="55"/>
      <c r="L399" s="56"/>
      <c r="M399" s="55" t="s">
        <v>31</v>
      </c>
      <c r="N399" s="46" t="s">
        <v>32</v>
      </c>
      <c r="O399" s="80">
        <v>21</v>
      </c>
      <c r="P399" s="59">
        <f t="shared" si="6"/>
        <v>23.31</v>
      </c>
    </row>
    <row r="400" ht="39.95" customHeight="1" spans="1:16">
      <c r="A400" s="48"/>
      <c r="B400" s="48" t="s">
        <v>238</v>
      </c>
      <c r="C400" s="62"/>
      <c r="D400" s="78" t="s">
        <v>105</v>
      </c>
      <c r="E400" s="50" t="s">
        <v>99</v>
      </c>
      <c r="F400" s="51" t="s">
        <v>27</v>
      </c>
      <c r="G400" s="64" t="s">
        <v>239</v>
      </c>
      <c r="H400" s="68" t="s">
        <v>240</v>
      </c>
      <c r="I400" s="74" t="s">
        <v>241</v>
      </c>
      <c r="J400" s="74">
        <v>104</v>
      </c>
      <c r="K400" s="81">
        <v>135</v>
      </c>
      <c r="L400" s="82">
        <v>14.7</v>
      </c>
      <c r="M400" s="55" t="s">
        <v>31</v>
      </c>
      <c r="N400" s="46" t="s">
        <v>32</v>
      </c>
      <c r="O400" s="66">
        <v>27</v>
      </c>
      <c r="P400" s="59">
        <f t="shared" si="6"/>
        <v>29.97</v>
      </c>
    </row>
    <row r="401" ht="39.95" customHeight="1" spans="1:16">
      <c r="A401" s="48"/>
      <c r="B401" s="48"/>
      <c r="C401" s="62"/>
      <c r="D401" s="78"/>
      <c r="E401" s="50" t="s">
        <v>99</v>
      </c>
      <c r="F401" s="51" t="s">
        <v>33</v>
      </c>
      <c r="G401" s="64" t="s">
        <v>242</v>
      </c>
      <c r="H401" s="68" t="s">
        <v>243</v>
      </c>
      <c r="I401" s="74" t="s">
        <v>244</v>
      </c>
      <c r="J401" s="74">
        <v>125</v>
      </c>
      <c r="K401" s="81">
        <v>100</v>
      </c>
      <c r="L401" s="82">
        <v>13.2</v>
      </c>
      <c r="M401" s="55" t="s">
        <v>31</v>
      </c>
      <c r="N401" s="46" t="s">
        <v>32</v>
      </c>
      <c r="O401" s="66">
        <v>27</v>
      </c>
      <c r="P401" s="59">
        <f t="shared" si="6"/>
        <v>29.97</v>
      </c>
    </row>
    <row r="402" ht="39.95" customHeight="1" spans="1:16">
      <c r="A402" s="48"/>
      <c r="B402" s="48"/>
      <c r="C402" s="62"/>
      <c r="D402" s="78"/>
      <c r="E402" s="50" t="s">
        <v>99</v>
      </c>
      <c r="F402" s="51" t="s">
        <v>36</v>
      </c>
      <c r="G402" s="64" t="s">
        <v>245</v>
      </c>
      <c r="H402" s="68" t="s">
        <v>246</v>
      </c>
      <c r="I402" s="74" t="s">
        <v>247</v>
      </c>
      <c r="J402" s="74">
        <v>144</v>
      </c>
      <c r="K402" s="81">
        <v>70</v>
      </c>
      <c r="L402" s="82">
        <v>11</v>
      </c>
      <c r="M402" s="55" t="s">
        <v>31</v>
      </c>
      <c r="N402" s="46" t="s">
        <v>32</v>
      </c>
      <c r="O402" s="66">
        <v>27</v>
      </c>
      <c r="P402" s="59">
        <f t="shared" si="6"/>
        <v>29.97</v>
      </c>
    </row>
    <row r="403" ht="39.95" customHeight="1" spans="1:16">
      <c r="A403" s="48"/>
      <c r="B403" s="48"/>
      <c r="C403" s="62"/>
      <c r="D403" s="78"/>
      <c r="E403" s="50" t="s">
        <v>99</v>
      </c>
      <c r="F403" s="51" t="s">
        <v>39</v>
      </c>
      <c r="G403" s="64" t="s">
        <v>248</v>
      </c>
      <c r="H403" s="68" t="s">
        <v>249</v>
      </c>
      <c r="I403" s="74" t="s">
        <v>250</v>
      </c>
      <c r="J403" s="74">
        <v>169</v>
      </c>
      <c r="K403" s="81">
        <v>60</v>
      </c>
      <c r="L403" s="82">
        <v>10.8</v>
      </c>
      <c r="M403" s="55" t="s">
        <v>31</v>
      </c>
      <c r="N403" s="46" t="s">
        <v>32</v>
      </c>
      <c r="O403" s="66">
        <v>27</v>
      </c>
      <c r="P403" s="59">
        <f t="shared" si="6"/>
        <v>29.97</v>
      </c>
    </row>
    <row r="404" ht="39.95" customHeight="1" spans="1:16">
      <c r="A404" s="48"/>
      <c r="B404" s="48"/>
      <c r="C404" s="62"/>
      <c r="D404" s="78"/>
      <c r="E404" s="50" t="s">
        <v>99</v>
      </c>
      <c r="F404" s="51" t="s">
        <v>42</v>
      </c>
      <c r="G404" s="64" t="s">
        <v>251</v>
      </c>
      <c r="H404" s="68" t="s">
        <v>252</v>
      </c>
      <c r="I404" s="74" t="s">
        <v>250</v>
      </c>
      <c r="J404" s="74">
        <v>190</v>
      </c>
      <c r="K404" s="81">
        <v>50</v>
      </c>
      <c r="L404" s="82">
        <v>10.7</v>
      </c>
      <c r="M404" s="55" t="s">
        <v>31</v>
      </c>
      <c r="N404" s="46" t="s">
        <v>32</v>
      </c>
      <c r="O404" s="66">
        <v>27</v>
      </c>
      <c r="P404" s="59">
        <f t="shared" si="6"/>
        <v>29.97</v>
      </c>
    </row>
    <row r="405" ht="39.95" customHeight="1" spans="1:16">
      <c r="A405" s="48"/>
      <c r="B405" s="48"/>
      <c r="C405" s="62"/>
      <c r="D405" s="78"/>
      <c r="E405" s="50" t="s">
        <v>99</v>
      </c>
      <c r="F405" s="51" t="s">
        <v>162</v>
      </c>
      <c r="G405" s="64" t="s">
        <v>253</v>
      </c>
      <c r="H405" s="74" t="s">
        <v>254</v>
      </c>
      <c r="I405" s="74" t="s">
        <v>255</v>
      </c>
      <c r="J405" s="74">
        <v>207</v>
      </c>
      <c r="K405" s="81">
        <v>40</v>
      </c>
      <c r="L405" s="82">
        <v>9.5</v>
      </c>
      <c r="M405" s="55" t="s">
        <v>31</v>
      </c>
      <c r="N405" s="46" t="s">
        <v>32</v>
      </c>
      <c r="O405" s="66">
        <v>27</v>
      </c>
      <c r="P405" s="59">
        <f t="shared" si="6"/>
        <v>29.97</v>
      </c>
    </row>
    <row r="406" ht="39.95" customHeight="1" spans="1:16">
      <c r="A406" s="48"/>
      <c r="B406" s="48" t="s">
        <v>256</v>
      </c>
      <c r="C406" s="62"/>
      <c r="D406" s="78" t="s">
        <v>105</v>
      </c>
      <c r="E406" s="50" t="s">
        <v>48</v>
      </c>
      <c r="F406" s="51" t="s">
        <v>27</v>
      </c>
      <c r="G406" s="64" t="s">
        <v>239</v>
      </c>
      <c r="H406" s="68" t="s">
        <v>240</v>
      </c>
      <c r="I406" s="74" t="s">
        <v>241</v>
      </c>
      <c r="J406" s="74">
        <v>104</v>
      </c>
      <c r="K406" s="81">
        <v>135</v>
      </c>
      <c r="L406" s="82">
        <v>14.7</v>
      </c>
      <c r="M406" s="55" t="s">
        <v>31</v>
      </c>
      <c r="N406" s="46" t="s">
        <v>32</v>
      </c>
      <c r="O406" s="66">
        <v>27</v>
      </c>
      <c r="P406" s="59">
        <f t="shared" si="6"/>
        <v>29.97</v>
      </c>
    </row>
    <row r="407" ht="39.95" customHeight="1" spans="1:16">
      <c r="A407" s="48"/>
      <c r="B407" s="48"/>
      <c r="C407" s="62"/>
      <c r="D407" s="78"/>
      <c r="E407" s="50" t="s">
        <v>48</v>
      </c>
      <c r="F407" s="51" t="s">
        <v>33</v>
      </c>
      <c r="G407" s="64" t="s">
        <v>242</v>
      </c>
      <c r="H407" s="68" t="s">
        <v>243</v>
      </c>
      <c r="I407" s="74" t="s">
        <v>244</v>
      </c>
      <c r="J407" s="74">
        <v>125</v>
      </c>
      <c r="K407" s="81">
        <v>100</v>
      </c>
      <c r="L407" s="82">
        <v>13.2</v>
      </c>
      <c r="M407" s="55" t="s">
        <v>31</v>
      </c>
      <c r="N407" s="46" t="s">
        <v>32</v>
      </c>
      <c r="O407" s="66">
        <v>27</v>
      </c>
      <c r="P407" s="59">
        <f t="shared" si="6"/>
        <v>29.97</v>
      </c>
    </row>
    <row r="408" ht="39.95" customHeight="1" spans="1:16">
      <c r="A408" s="48"/>
      <c r="B408" s="48"/>
      <c r="C408" s="62"/>
      <c r="D408" s="78"/>
      <c r="E408" s="50" t="s">
        <v>48</v>
      </c>
      <c r="F408" s="51" t="s">
        <v>36</v>
      </c>
      <c r="G408" s="64" t="s">
        <v>245</v>
      </c>
      <c r="H408" s="68" t="s">
        <v>246</v>
      </c>
      <c r="I408" s="74" t="s">
        <v>247</v>
      </c>
      <c r="J408" s="74">
        <v>144</v>
      </c>
      <c r="K408" s="81">
        <v>70</v>
      </c>
      <c r="L408" s="82">
        <v>11</v>
      </c>
      <c r="M408" s="55" t="s">
        <v>31</v>
      </c>
      <c r="N408" s="46" t="s">
        <v>32</v>
      </c>
      <c r="O408" s="66">
        <v>27</v>
      </c>
      <c r="P408" s="59">
        <f t="shared" si="6"/>
        <v>29.97</v>
      </c>
    </row>
    <row r="409" ht="39.95" customHeight="1" spans="1:16">
      <c r="A409" s="48"/>
      <c r="B409" s="48"/>
      <c r="C409" s="62"/>
      <c r="D409" s="78"/>
      <c r="E409" s="50" t="s">
        <v>48</v>
      </c>
      <c r="F409" s="51" t="s">
        <v>39</v>
      </c>
      <c r="G409" s="64" t="s">
        <v>248</v>
      </c>
      <c r="H409" s="68" t="s">
        <v>249</v>
      </c>
      <c r="I409" s="74" t="s">
        <v>250</v>
      </c>
      <c r="J409" s="74">
        <v>169</v>
      </c>
      <c r="K409" s="81">
        <v>60</v>
      </c>
      <c r="L409" s="82">
        <v>10.8</v>
      </c>
      <c r="M409" s="55" t="s">
        <v>31</v>
      </c>
      <c r="N409" s="46" t="s">
        <v>32</v>
      </c>
      <c r="O409" s="66">
        <v>27</v>
      </c>
      <c r="P409" s="59">
        <f t="shared" si="6"/>
        <v>29.97</v>
      </c>
    </row>
    <row r="410" ht="39.95" customHeight="1" spans="1:16">
      <c r="A410" s="48"/>
      <c r="B410" s="48"/>
      <c r="C410" s="62"/>
      <c r="D410" s="78"/>
      <c r="E410" s="50" t="s">
        <v>48</v>
      </c>
      <c r="F410" s="51" t="s">
        <v>42</v>
      </c>
      <c r="G410" s="64" t="s">
        <v>251</v>
      </c>
      <c r="H410" s="68" t="s">
        <v>252</v>
      </c>
      <c r="I410" s="74" t="s">
        <v>250</v>
      </c>
      <c r="J410" s="74">
        <v>190</v>
      </c>
      <c r="K410" s="81">
        <v>50</v>
      </c>
      <c r="L410" s="82">
        <v>10.7</v>
      </c>
      <c r="M410" s="55" t="s">
        <v>31</v>
      </c>
      <c r="N410" s="46" t="s">
        <v>32</v>
      </c>
      <c r="O410" s="66">
        <v>27</v>
      </c>
      <c r="P410" s="59">
        <f t="shared" si="6"/>
        <v>29.97</v>
      </c>
    </row>
    <row r="411" ht="39.95" customHeight="1" spans="1:16">
      <c r="A411" s="48"/>
      <c r="B411" s="48"/>
      <c r="C411" s="62"/>
      <c r="D411" s="78"/>
      <c r="E411" s="50" t="s">
        <v>48</v>
      </c>
      <c r="F411" s="51" t="s">
        <v>162</v>
      </c>
      <c r="G411" s="64" t="s">
        <v>253</v>
      </c>
      <c r="H411" s="74" t="s">
        <v>254</v>
      </c>
      <c r="I411" s="74" t="s">
        <v>255</v>
      </c>
      <c r="J411" s="74">
        <v>207</v>
      </c>
      <c r="K411" s="81">
        <v>40</v>
      </c>
      <c r="L411" s="82">
        <v>9.5</v>
      </c>
      <c r="M411" s="55" t="s">
        <v>31</v>
      </c>
      <c r="N411" s="46" t="s">
        <v>32</v>
      </c>
      <c r="O411" s="66">
        <v>27</v>
      </c>
      <c r="P411" s="59">
        <f t="shared" si="6"/>
        <v>29.97</v>
      </c>
    </row>
    <row r="412" ht="39.95" customHeight="1" spans="1:16">
      <c r="A412" s="48"/>
      <c r="B412" s="48" t="s">
        <v>257</v>
      </c>
      <c r="C412" s="62"/>
      <c r="D412" s="78" t="s">
        <v>105</v>
      </c>
      <c r="E412" s="50" t="s">
        <v>258</v>
      </c>
      <c r="F412" s="51" t="s">
        <v>27</v>
      </c>
      <c r="G412" s="64" t="s">
        <v>239</v>
      </c>
      <c r="H412" s="68" t="s">
        <v>240</v>
      </c>
      <c r="I412" s="74" t="s">
        <v>241</v>
      </c>
      <c r="J412" s="74">
        <v>104</v>
      </c>
      <c r="K412" s="81">
        <v>135</v>
      </c>
      <c r="L412" s="82">
        <v>14.7</v>
      </c>
      <c r="M412" s="55" t="s">
        <v>31</v>
      </c>
      <c r="N412" s="46" t="s">
        <v>32</v>
      </c>
      <c r="O412" s="66">
        <v>27</v>
      </c>
      <c r="P412" s="59">
        <f t="shared" si="6"/>
        <v>29.97</v>
      </c>
    </row>
    <row r="413" ht="39.95" customHeight="1" spans="1:16">
      <c r="A413" s="48"/>
      <c r="B413" s="48"/>
      <c r="C413" s="62"/>
      <c r="D413" s="78"/>
      <c r="E413" s="50" t="s">
        <v>258</v>
      </c>
      <c r="F413" s="51" t="s">
        <v>33</v>
      </c>
      <c r="G413" s="64" t="s">
        <v>242</v>
      </c>
      <c r="H413" s="68" t="s">
        <v>243</v>
      </c>
      <c r="I413" s="74" t="s">
        <v>244</v>
      </c>
      <c r="J413" s="74">
        <v>125</v>
      </c>
      <c r="K413" s="81">
        <v>100</v>
      </c>
      <c r="L413" s="82">
        <v>13.2</v>
      </c>
      <c r="M413" s="55" t="s">
        <v>31</v>
      </c>
      <c r="N413" s="46" t="s">
        <v>32</v>
      </c>
      <c r="O413" s="66">
        <v>27</v>
      </c>
      <c r="P413" s="59">
        <f t="shared" si="6"/>
        <v>29.97</v>
      </c>
    </row>
    <row r="414" ht="39.95" customHeight="1" spans="1:16">
      <c r="A414" s="48"/>
      <c r="B414" s="48"/>
      <c r="C414" s="62"/>
      <c r="D414" s="78"/>
      <c r="E414" s="50" t="s">
        <v>258</v>
      </c>
      <c r="F414" s="51" t="s">
        <v>36</v>
      </c>
      <c r="G414" s="64" t="s">
        <v>245</v>
      </c>
      <c r="H414" s="68" t="s">
        <v>246</v>
      </c>
      <c r="I414" s="74" t="s">
        <v>247</v>
      </c>
      <c r="J414" s="74">
        <v>144</v>
      </c>
      <c r="K414" s="81">
        <v>70</v>
      </c>
      <c r="L414" s="82">
        <v>11</v>
      </c>
      <c r="M414" s="55" t="s">
        <v>31</v>
      </c>
      <c r="N414" s="46" t="s">
        <v>32</v>
      </c>
      <c r="O414" s="66">
        <v>27</v>
      </c>
      <c r="P414" s="59">
        <f t="shared" si="6"/>
        <v>29.97</v>
      </c>
    </row>
    <row r="415" ht="39.95" customHeight="1" spans="1:16">
      <c r="A415" s="48"/>
      <c r="B415" s="48"/>
      <c r="C415" s="62"/>
      <c r="D415" s="78"/>
      <c r="E415" s="50" t="s">
        <v>258</v>
      </c>
      <c r="F415" s="51" t="s">
        <v>39</v>
      </c>
      <c r="G415" s="64" t="s">
        <v>248</v>
      </c>
      <c r="H415" s="68" t="s">
        <v>249</v>
      </c>
      <c r="I415" s="74" t="s">
        <v>250</v>
      </c>
      <c r="J415" s="74">
        <v>169</v>
      </c>
      <c r="K415" s="81">
        <v>60</v>
      </c>
      <c r="L415" s="82">
        <v>10.8</v>
      </c>
      <c r="M415" s="55" t="s">
        <v>31</v>
      </c>
      <c r="N415" s="46" t="s">
        <v>32</v>
      </c>
      <c r="O415" s="66">
        <v>27</v>
      </c>
      <c r="P415" s="59">
        <f t="shared" si="6"/>
        <v>29.97</v>
      </c>
    </row>
    <row r="416" ht="39.95" customHeight="1" spans="1:16">
      <c r="A416" s="48"/>
      <c r="B416" s="48"/>
      <c r="C416" s="62"/>
      <c r="D416" s="78"/>
      <c r="E416" s="50" t="s">
        <v>258</v>
      </c>
      <c r="F416" s="51" t="s">
        <v>42</v>
      </c>
      <c r="G416" s="64" t="s">
        <v>251</v>
      </c>
      <c r="H416" s="68" t="s">
        <v>252</v>
      </c>
      <c r="I416" s="74" t="s">
        <v>250</v>
      </c>
      <c r="J416" s="74">
        <v>190</v>
      </c>
      <c r="K416" s="81">
        <v>50</v>
      </c>
      <c r="L416" s="82">
        <v>10.7</v>
      </c>
      <c r="M416" s="55" t="s">
        <v>31</v>
      </c>
      <c r="N416" s="46" t="s">
        <v>32</v>
      </c>
      <c r="O416" s="66">
        <v>27</v>
      </c>
      <c r="P416" s="59">
        <f t="shared" si="6"/>
        <v>29.97</v>
      </c>
    </row>
    <row r="417" ht="39.95" customHeight="1" spans="1:16">
      <c r="A417" s="48"/>
      <c r="B417" s="48"/>
      <c r="C417" s="62"/>
      <c r="D417" s="78"/>
      <c r="E417" s="50" t="s">
        <v>258</v>
      </c>
      <c r="F417" s="51" t="s">
        <v>162</v>
      </c>
      <c r="G417" s="64" t="s">
        <v>253</v>
      </c>
      <c r="H417" s="74" t="s">
        <v>254</v>
      </c>
      <c r="I417" s="74" t="s">
        <v>255</v>
      </c>
      <c r="J417" s="74">
        <v>207</v>
      </c>
      <c r="K417" s="81">
        <v>40</v>
      </c>
      <c r="L417" s="82">
        <v>9.5</v>
      </c>
      <c r="M417" s="55" t="s">
        <v>31</v>
      </c>
      <c r="N417" s="46" t="s">
        <v>32</v>
      </c>
      <c r="O417" s="66">
        <v>27</v>
      </c>
      <c r="P417" s="59">
        <f t="shared" si="6"/>
        <v>29.97</v>
      </c>
    </row>
    <row r="418" ht="39.95" customHeight="1" spans="1:16">
      <c r="A418" s="48"/>
      <c r="B418" s="48" t="s">
        <v>259</v>
      </c>
      <c r="C418" s="62"/>
      <c r="D418" s="78" t="s">
        <v>105</v>
      </c>
      <c r="E418" s="50" t="s">
        <v>50</v>
      </c>
      <c r="F418" s="51" t="s">
        <v>27</v>
      </c>
      <c r="G418" s="64" t="s">
        <v>239</v>
      </c>
      <c r="H418" s="68" t="s">
        <v>240</v>
      </c>
      <c r="I418" s="74" t="s">
        <v>241</v>
      </c>
      <c r="J418" s="74">
        <v>104</v>
      </c>
      <c r="K418" s="81">
        <v>135</v>
      </c>
      <c r="L418" s="82">
        <v>14.7</v>
      </c>
      <c r="M418" s="55" t="s">
        <v>31</v>
      </c>
      <c r="N418" s="46" t="s">
        <v>32</v>
      </c>
      <c r="O418" s="66">
        <v>27</v>
      </c>
      <c r="P418" s="59">
        <f t="shared" si="6"/>
        <v>29.97</v>
      </c>
    </row>
    <row r="419" ht="39.95" customHeight="1" spans="1:16">
      <c r="A419" s="48"/>
      <c r="B419" s="48"/>
      <c r="C419" s="62"/>
      <c r="D419" s="78"/>
      <c r="E419" s="50" t="s">
        <v>50</v>
      </c>
      <c r="F419" s="51" t="s">
        <v>33</v>
      </c>
      <c r="G419" s="64" t="s">
        <v>242</v>
      </c>
      <c r="H419" s="68" t="s">
        <v>243</v>
      </c>
      <c r="I419" s="74" t="s">
        <v>244</v>
      </c>
      <c r="J419" s="74">
        <v>125</v>
      </c>
      <c r="K419" s="81">
        <v>100</v>
      </c>
      <c r="L419" s="82">
        <v>13.2</v>
      </c>
      <c r="M419" s="55" t="s">
        <v>31</v>
      </c>
      <c r="N419" s="46" t="s">
        <v>32</v>
      </c>
      <c r="O419" s="66">
        <v>27</v>
      </c>
      <c r="P419" s="59">
        <f t="shared" si="6"/>
        <v>29.97</v>
      </c>
    </row>
    <row r="420" ht="39.95" customHeight="1" spans="1:16">
      <c r="A420" s="48"/>
      <c r="B420" s="48"/>
      <c r="C420" s="62"/>
      <c r="D420" s="78"/>
      <c r="E420" s="50" t="s">
        <v>50</v>
      </c>
      <c r="F420" s="51" t="s">
        <v>36</v>
      </c>
      <c r="G420" s="64" t="s">
        <v>245</v>
      </c>
      <c r="H420" s="68" t="s">
        <v>246</v>
      </c>
      <c r="I420" s="74" t="s">
        <v>247</v>
      </c>
      <c r="J420" s="74">
        <v>144</v>
      </c>
      <c r="K420" s="81">
        <v>70</v>
      </c>
      <c r="L420" s="82">
        <v>11</v>
      </c>
      <c r="M420" s="55" t="s">
        <v>31</v>
      </c>
      <c r="N420" s="46" t="s">
        <v>32</v>
      </c>
      <c r="O420" s="66">
        <v>27</v>
      </c>
      <c r="P420" s="59">
        <f t="shared" si="6"/>
        <v>29.97</v>
      </c>
    </row>
    <row r="421" ht="39.95" customHeight="1" spans="1:16">
      <c r="A421" s="48"/>
      <c r="B421" s="48"/>
      <c r="C421" s="62"/>
      <c r="D421" s="78"/>
      <c r="E421" s="50" t="s">
        <v>50</v>
      </c>
      <c r="F421" s="51" t="s">
        <v>39</v>
      </c>
      <c r="G421" s="64" t="s">
        <v>248</v>
      </c>
      <c r="H421" s="68" t="s">
        <v>249</v>
      </c>
      <c r="I421" s="74" t="s">
        <v>250</v>
      </c>
      <c r="J421" s="74">
        <v>169</v>
      </c>
      <c r="K421" s="81">
        <v>60</v>
      </c>
      <c r="L421" s="82">
        <v>10.8</v>
      </c>
      <c r="M421" s="55" t="s">
        <v>31</v>
      </c>
      <c r="N421" s="46" t="s">
        <v>32</v>
      </c>
      <c r="O421" s="66">
        <v>27</v>
      </c>
      <c r="P421" s="59">
        <f t="shared" si="6"/>
        <v>29.97</v>
      </c>
    </row>
    <row r="422" ht="39.95" customHeight="1" spans="1:16">
      <c r="A422" s="48"/>
      <c r="B422" s="48"/>
      <c r="C422" s="62"/>
      <c r="D422" s="78"/>
      <c r="E422" s="50" t="s">
        <v>50</v>
      </c>
      <c r="F422" s="51" t="s">
        <v>42</v>
      </c>
      <c r="G422" s="64" t="s">
        <v>251</v>
      </c>
      <c r="H422" s="68" t="s">
        <v>252</v>
      </c>
      <c r="I422" s="74" t="s">
        <v>250</v>
      </c>
      <c r="J422" s="74">
        <v>190</v>
      </c>
      <c r="K422" s="81">
        <v>50</v>
      </c>
      <c r="L422" s="82">
        <v>10.7</v>
      </c>
      <c r="M422" s="55" t="s">
        <v>31</v>
      </c>
      <c r="N422" s="46" t="s">
        <v>32</v>
      </c>
      <c r="O422" s="66">
        <v>27</v>
      </c>
      <c r="P422" s="59">
        <f t="shared" si="6"/>
        <v>29.97</v>
      </c>
    </row>
    <row r="423" ht="39.95" customHeight="1" spans="1:16">
      <c r="A423" s="48"/>
      <c r="B423" s="48"/>
      <c r="C423" s="62"/>
      <c r="D423" s="78"/>
      <c r="E423" s="50" t="s">
        <v>50</v>
      </c>
      <c r="F423" s="51" t="s">
        <v>162</v>
      </c>
      <c r="G423" s="64" t="s">
        <v>253</v>
      </c>
      <c r="H423" s="74" t="s">
        <v>254</v>
      </c>
      <c r="I423" s="74" t="s">
        <v>255</v>
      </c>
      <c r="J423" s="74">
        <v>207</v>
      </c>
      <c r="K423" s="81">
        <v>40</v>
      </c>
      <c r="L423" s="82">
        <v>9.5</v>
      </c>
      <c r="M423" s="55" t="s">
        <v>31</v>
      </c>
      <c r="N423" s="46" t="s">
        <v>32</v>
      </c>
      <c r="O423" s="66">
        <v>27</v>
      </c>
      <c r="P423" s="59">
        <f t="shared" si="6"/>
        <v>29.97</v>
      </c>
    </row>
    <row r="424" s="6" customFormat="1" ht="42.95" customHeight="1" spans="1:16">
      <c r="A424" s="48"/>
      <c r="B424" s="48" t="s">
        <v>260</v>
      </c>
      <c r="C424" s="62"/>
      <c r="D424" s="78" t="s">
        <v>261</v>
      </c>
      <c r="E424" s="72" t="s">
        <v>48</v>
      </c>
      <c r="F424" s="51" t="s">
        <v>33</v>
      </c>
      <c r="G424" s="73" t="s">
        <v>155</v>
      </c>
      <c r="H424" s="53" t="s">
        <v>142</v>
      </c>
      <c r="I424" s="83" t="s">
        <v>175</v>
      </c>
      <c r="J424" s="74">
        <v>60</v>
      </c>
      <c r="K424" s="74">
        <v>90</v>
      </c>
      <c r="L424" s="75">
        <v>8.4</v>
      </c>
      <c r="M424" s="55" t="s">
        <v>31</v>
      </c>
      <c r="N424" s="46" t="s">
        <v>32</v>
      </c>
      <c r="O424" s="76">
        <v>20</v>
      </c>
      <c r="P424" s="59">
        <f t="shared" si="6"/>
        <v>22.2</v>
      </c>
    </row>
    <row r="425" s="6" customFormat="1" ht="42.95" customHeight="1" spans="1:16">
      <c r="A425" s="48"/>
      <c r="B425" s="48"/>
      <c r="C425" s="62"/>
      <c r="D425" s="78"/>
      <c r="E425" s="72" t="s">
        <v>48</v>
      </c>
      <c r="F425" s="51" t="s">
        <v>36</v>
      </c>
      <c r="G425" s="73" t="s">
        <v>157</v>
      </c>
      <c r="H425" s="53" t="s">
        <v>144</v>
      </c>
      <c r="I425" s="83" t="s">
        <v>175</v>
      </c>
      <c r="J425" s="74">
        <v>82</v>
      </c>
      <c r="K425" s="74">
        <v>80</v>
      </c>
      <c r="L425" s="75">
        <v>10.8</v>
      </c>
      <c r="M425" s="55" t="s">
        <v>31</v>
      </c>
      <c r="N425" s="46" t="s">
        <v>32</v>
      </c>
      <c r="O425" s="76">
        <v>22</v>
      </c>
      <c r="P425" s="59">
        <f t="shared" si="6"/>
        <v>24.42</v>
      </c>
    </row>
    <row r="426" s="6" customFormat="1" ht="42.95" customHeight="1" spans="1:16">
      <c r="A426" s="48"/>
      <c r="B426" s="48"/>
      <c r="C426" s="62"/>
      <c r="D426" s="78"/>
      <c r="E426" s="72" t="s">
        <v>48</v>
      </c>
      <c r="F426" s="51" t="s">
        <v>39</v>
      </c>
      <c r="G426" s="73" t="s">
        <v>158</v>
      </c>
      <c r="H426" s="53" t="s">
        <v>146</v>
      </c>
      <c r="I426" s="83" t="s">
        <v>176</v>
      </c>
      <c r="J426" s="74">
        <v>126</v>
      </c>
      <c r="K426" s="74">
        <v>55</v>
      </c>
      <c r="L426" s="75">
        <v>8.8</v>
      </c>
      <c r="M426" s="55" t="s">
        <v>31</v>
      </c>
      <c r="N426" s="46" t="s">
        <v>32</v>
      </c>
      <c r="O426" s="76">
        <v>25</v>
      </c>
      <c r="P426" s="59">
        <f t="shared" si="6"/>
        <v>27.75</v>
      </c>
    </row>
    <row r="427" s="6" customFormat="1" ht="42.95" customHeight="1" spans="1:16">
      <c r="A427" s="48"/>
      <c r="B427" s="48"/>
      <c r="C427" s="62"/>
      <c r="D427" s="78"/>
      <c r="E427" s="72" t="s">
        <v>48</v>
      </c>
      <c r="F427" s="51" t="s">
        <v>42</v>
      </c>
      <c r="G427" s="73" t="s">
        <v>160</v>
      </c>
      <c r="H427" s="53" t="s">
        <v>148</v>
      </c>
      <c r="I427" s="83" t="s">
        <v>177</v>
      </c>
      <c r="J427" s="74">
        <v>169</v>
      </c>
      <c r="K427" s="74">
        <v>40</v>
      </c>
      <c r="L427" s="75">
        <v>9.2</v>
      </c>
      <c r="M427" s="55" t="s">
        <v>31</v>
      </c>
      <c r="N427" s="46" t="s">
        <v>32</v>
      </c>
      <c r="O427" s="76">
        <v>28</v>
      </c>
      <c r="P427" s="59">
        <f t="shared" si="6"/>
        <v>31.08</v>
      </c>
    </row>
    <row r="428" s="6" customFormat="1" ht="42.95" customHeight="1" spans="1:16">
      <c r="A428" s="48"/>
      <c r="B428" s="48"/>
      <c r="C428" s="62"/>
      <c r="D428" s="78"/>
      <c r="E428" s="72" t="s">
        <v>48</v>
      </c>
      <c r="F428" s="51" t="s">
        <v>162</v>
      </c>
      <c r="G428" s="73" t="s">
        <v>163</v>
      </c>
      <c r="H428" s="53" t="s">
        <v>164</v>
      </c>
      <c r="I428" s="83" t="s">
        <v>178</v>
      </c>
      <c r="J428" s="74">
        <v>215</v>
      </c>
      <c r="K428" s="74">
        <v>30</v>
      </c>
      <c r="L428" s="75">
        <v>8.7</v>
      </c>
      <c r="M428" s="55" t="s">
        <v>31</v>
      </c>
      <c r="N428" s="46" t="s">
        <v>32</v>
      </c>
      <c r="O428" s="76">
        <v>31</v>
      </c>
      <c r="P428" s="59">
        <f t="shared" si="6"/>
        <v>34.41</v>
      </c>
    </row>
    <row r="429" s="6" customFormat="1" ht="42.95" customHeight="1" spans="1:16">
      <c r="A429" s="48"/>
      <c r="B429" s="48" t="s">
        <v>262</v>
      </c>
      <c r="C429" s="62"/>
      <c r="D429" s="78" t="s">
        <v>263</v>
      </c>
      <c r="E429" s="72" t="s">
        <v>172</v>
      </c>
      <c r="F429" s="51" t="s">
        <v>33</v>
      </c>
      <c r="G429" s="73" t="s">
        <v>155</v>
      </c>
      <c r="H429" s="53" t="s">
        <v>142</v>
      </c>
      <c r="I429" s="83" t="s">
        <v>175</v>
      </c>
      <c r="J429" s="74">
        <v>64</v>
      </c>
      <c r="K429" s="74">
        <v>135</v>
      </c>
      <c r="L429" s="75">
        <v>9.3</v>
      </c>
      <c r="M429" s="55" t="s">
        <v>31</v>
      </c>
      <c r="N429" s="46" t="s">
        <v>32</v>
      </c>
      <c r="O429" s="76">
        <v>20</v>
      </c>
      <c r="P429" s="59">
        <f t="shared" si="6"/>
        <v>22.2</v>
      </c>
    </row>
    <row r="430" s="6" customFormat="1" ht="42.95" customHeight="1" spans="1:16">
      <c r="A430" s="48"/>
      <c r="B430" s="48"/>
      <c r="C430" s="62"/>
      <c r="D430" s="78"/>
      <c r="E430" s="72" t="s">
        <v>172</v>
      </c>
      <c r="F430" s="51" t="s">
        <v>36</v>
      </c>
      <c r="G430" s="73" t="s">
        <v>157</v>
      </c>
      <c r="H430" s="53" t="s">
        <v>144</v>
      </c>
      <c r="I430" s="83" t="s">
        <v>175</v>
      </c>
      <c r="J430" s="74">
        <v>85</v>
      </c>
      <c r="K430" s="74">
        <v>90</v>
      </c>
      <c r="L430" s="75">
        <v>9.2</v>
      </c>
      <c r="M430" s="55" t="s">
        <v>31</v>
      </c>
      <c r="N430" s="46" t="s">
        <v>32</v>
      </c>
      <c r="O430" s="76">
        <v>22</v>
      </c>
      <c r="P430" s="59">
        <f t="shared" si="6"/>
        <v>24.42</v>
      </c>
    </row>
    <row r="431" s="6" customFormat="1" ht="42.95" customHeight="1" spans="1:16">
      <c r="A431" s="48"/>
      <c r="B431" s="48"/>
      <c r="C431" s="62"/>
      <c r="D431" s="78"/>
      <c r="E431" s="72" t="s">
        <v>172</v>
      </c>
      <c r="F431" s="51" t="s">
        <v>39</v>
      </c>
      <c r="G431" s="73" t="s">
        <v>158</v>
      </c>
      <c r="H431" s="53" t="s">
        <v>146</v>
      </c>
      <c r="I431" s="83" t="s">
        <v>176</v>
      </c>
      <c r="J431" s="74">
        <v>120</v>
      </c>
      <c r="K431" s="74">
        <v>75</v>
      </c>
      <c r="L431" s="75">
        <v>11.2</v>
      </c>
      <c r="M431" s="55" t="s">
        <v>31</v>
      </c>
      <c r="N431" s="46" t="s">
        <v>32</v>
      </c>
      <c r="O431" s="76">
        <v>25</v>
      </c>
      <c r="P431" s="59">
        <f t="shared" si="6"/>
        <v>27.75</v>
      </c>
    </row>
    <row r="432" s="6" customFormat="1" ht="42.95" customHeight="1" spans="1:16">
      <c r="A432" s="48"/>
      <c r="B432" s="48"/>
      <c r="C432" s="62"/>
      <c r="D432" s="78"/>
      <c r="E432" s="72" t="s">
        <v>172</v>
      </c>
      <c r="F432" s="51" t="s">
        <v>42</v>
      </c>
      <c r="G432" s="73" t="s">
        <v>160</v>
      </c>
      <c r="H432" s="53" t="s">
        <v>148</v>
      </c>
      <c r="I432" s="83" t="s">
        <v>177</v>
      </c>
      <c r="J432" s="74">
        <v>173</v>
      </c>
      <c r="K432" s="74">
        <v>43</v>
      </c>
      <c r="L432" s="75">
        <v>9.5</v>
      </c>
      <c r="M432" s="55" t="s">
        <v>31</v>
      </c>
      <c r="N432" s="46" t="s">
        <v>32</v>
      </c>
      <c r="O432" s="76">
        <v>28</v>
      </c>
      <c r="P432" s="59">
        <f t="shared" si="6"/>
        <v>31.08</v>
      </c>
    </row>
    <row r="433" s="6" customFormat="1" ht="42.95" customHeight="1" spans="1:16">
      <c r="A433" s="48"/>
      <c r="B433" s="48"/>
      <c r="C433" s="62"/>
      <c r="D433" s="78"/>
      <c r="E433" s="72" t="s">
        <v>172</v>
      </c>
      <c r="F433" s="51" t="s">
        <v>162</v>
      </c>
      <c r="G433" s="73" t="s">
        <v>163</v>
      </c>
      <c r="H433" s="53" t="s">
        <v>164</v>
      </c>
      <c r="I433" s="83" t="s">
        <v>178</v>
      </c>
      <c r="J433" s="74">
        <v>220</v>
      </c>
      <c r="K433" s="74">
        <v>30</v>
      </c>
      <c r="L433" s="75">
        <v>9.3</v>
      </c>
      <c r="M433" s="55" t="s">
        <v>31</v>
      </c>
      <c r="N433" s="46" t="s">
        <v>32</v>
      </c>
      <c r="O433" s="76">
        <v>31</v>
      </c>
      <c r="P433" s="59">
        <f t="shared" si="6"/>
        <v>34.41</v>
      </c>
    </row>
    <row r="434" s="6" customFormat="1" ht="42.95" customHeight="1" spans="1:16">
      <c r="A434" s="48"/>
      <c r="B434" s="48" t="s">
        <v>264</v>
      </c>
      <c r="C434" s="62"/>
      <c r="D434" s="78" t="s">
        <v>265</v>
      </c>
      <c r="E434" s="72" t="s">
        <v>169</v>
      </c>
      <c r="F434" s="51" t="s">
        <v>33</v>
      </c>
      <c r="G434" s="73" t="s">
        <v>155</v>
      </c>
      <c r="H434" s="53" t="s">
        <v>142</v>
      </c>
      <c r="I434" s="83" t="s">
        <v>175</v>
      </c>
      <c r="J434" s="74">
        <v>64</v>
      </c>
      <c r="K434" s="74">
        <v>135</v>
      </c>
      <c r="L434" s="75">
        <v>9.3</v>
      </c>
      <c r="M434" s="55" t="s">
        <v>31</v>
      </c>
      <c r="N434" s="46" t="s">
        <v>32</v>
      </c>
      <c r="O434" s="76">
        <v>20</v>
      </c>
      <c r="P434" s="59">
        <f t="shared" si="6"/>
        <v>22.2</v>
      </c>
    </row>
    <row r="435" s="6" customFormat="1" ht="42.95" customHeight="1" spans="1:16">
      <c r="A435" s="48"/>
      <c r="B435" s="48"/>
      <c r="C435" s="62"/>
      <c r="D435" s="78"/>
      <c r="E435" s="72" t="s">
        <v>169</v>
      </c>
      <c r="F435" s="51" t="s">
        <v>36</v>
      </c>
      <c r="G435" s="73" t="s">
        <v>157</v>
      </c>
      <c r="H435" s="53" t="s">
        <v>144</v>
      </c>
      <c r="I435" s="83" t="s">
        <v>175</v>
      </c>
      <c r="J435" s="74">
        <v>85</v>
      </c>
      <c r="K435" s="74">
        <v>90</v>
      </c>
      <c r="L435" s="75">
        <v>9.2</v>
      </c>
      <c r="M435" s="55" t="s">
        <v>31</v>
      </c>
      <c r="N435" s="46" t="s">
        <v>32</v>
      </c>
      <c r="O435" s="76">
        <v>22</v>
      </c>
      <c r="P435" s="59">
        <f t="shared" si="6"/>
        <v>24.42</v>
      </c>
    </row>
    <row r="436" s="6" customFormat="1" ht="42.95" customHeight="1" spans="1:16">
      <c r="A436" s="48"/>
      <c r="B436" s="48"/>
      <c r="C436" s="62"/>
      <c r="D436" s="78"/>
      <c r="E436" s="72" t="s">
        <v>169</v>
      </c>
      <c r="F436" s="51" t="s">
        <v>39</v>
      </c>
      <c r="G436" s="73" t="s">
        <v>158</v>
      </c>
      <c r="H436" s="53" t="s">
        <v>146</v>
      </c>
      <c r="I436" s="83" t="s">
        <v>176</v>
      </c>
      <c r="J436" s="74">
        <v>120</v>
      </c>
      <c r="K436" s="74">
        <v>75</v>
      </c>
      <c r="L436" s="75">
        <v>11.2</v>
      </c>
      <c r="M436" s="55" t="s">
        <v>31</v>
      </c>
      <c r="N436" s="46" t="s">
        <v>32</v>
      </c>
      <c r="O436" s="76">
        <v>25</v>
      </c>
      <c r="P436" s="59">
        <f t="shared" si="6"/>
        <v>27.75</v>
      </c>
    </row>
    <row r="437" s="6" customFormat="1" ht="42.95" customHeight="1" spans="1:16">
      <c r="A437" s="48"/>
      <c r="B437" s="48"/>
      <c r="C437" s="62"/>
      <c r="D437" s="78"/>
      <c r="E437" s="72" t="s">
        <v>169</v>
      </c>
      <c r="F437" s="51" t="s">
        <v>42</v>
      </c>
      <c r="G437" s="73" t="s">
        <v>160</v>
      </c>
      <c r="H437" s="53" t="s">
        <v>148</v>
      </c>
      <c r="I437" s="83" t="s">
        <v>177</v>
      </c>
      <c r="J437" s="74">
        <v>173</v>
      </c>
      <c r="K437" s="74">
        <v>43</v>
      </c>
      <c r="L437" s="75">
        <v>9.5</v>
      </c>
      <c r="M437" s="55" t="s">
        <v>31</v>
      </c>
      <c r="N437" s="46" t="s">
        <v>32</v>
      </c>
      <c r="O437" s="76">
        <v>28</v>
      </c>
      <c r="P437" s="59">
        <f t="shared" si="6"/>
        <v>31.08</v>
      </c>
    </row>
    <row r="438" s="6" customFormat="1" ht="42.95" customHeight="1" spans="1:16">
      <c r="A438" s="48"/>
      <c r="B438" s="48"/>
      <c r="C438" s="62"/>
      <c r="D438" s="78"/>
      <c r="E438" s="72" t="s">
        <v>169</v>
      </c>
      <c r="F438" s="51" t="s">
        <v>162</v>
      </c>
      <c r="G438" s="73" t="s">
        <v>163</v>
      </c>
      <c r="H438" s="53" t="s">
        <v>164</v>
      </c>
      <c r="I438" s="83" t="s">
        <v>178</v>
      </c>
      <c r="J438" s="74">
        <v>220</v>
      </c>
      <c r="K438" s="74">
        <v>30</v>
      </c>
      <c r="L438" s="75">
        <v>9.3</v>
      </c>
      <c r="M438" s="55" t="s">
        <v>31</v>
      </c>
      <c r="N438" s="46" t="s">
        <v>32</v>
      </c>
      <c r="O438" s="76">
        <v>31</v>
      </c>
      <c r="P438" s="59">
        <f t="shared" si="6"/>
        <v>34.41</v>
      </c>
    </row>
    <row r="439" s="6" customFormat="1" ht="42.95" customHeight="1" spans="1:16">
      <c r="A439" s="48"/>
      <c r="B439" s="48" t="s">
        <v>266</v>
      </c>
      <c r="C439" s="62"/>
      <c r="D439" s="78" t="s">
        <v>267</v>
      </c>
      <c r="E439" s="72" t="s">
        <v>268</v>
      </c>
      <c r="F439" s="51" t="s">
        <v>33</v>
      </c>
      <c r="G439" s="73" t="s">
        <v>155</v>
      </c>
      <c r="H439" s="53" t="s">
        <v>142</v>
      </c>
      <c r="I439" s="83" t="s">
        <v>201</v>
      </c>
      <c r="J439" s="74">
        <v>64</v>
      </c>
      <c r="K439" s="74">
        <v>135</v>
      </c>
      <c r="L439" s="75">
        <v>9.3</v>
      </c>
      <c r="M439" s="55" t="s">
        <v>31</v>
      </c>
      <c r="N439" s="46" t="s">
        <v>32</v>
      </c>
      <c r="O439" s="76">
        <v>19</v>
      </c>
      <c r="P439" s="59">
        <f t="shared" si="6"/>
        <v>21.09</v>
      </c>
    </row>
    <row r="440" s="6" customFormat="1" ht="42.95" customHeight="1" spans="1:16">
      <c r="A440" s="48"/>
      <c r="B440" s="48"/>
      <c r="C440" s="62"/>
      <c r="D440" s="78"/>
      <c r="E440" s="72" t="s">
        <v>268</v>
      </c>
      <c r="F440" s="51" t="s">
        <v>36</v>
      </c>
      <c r="G440" s="73" t="s">
        <v>157</v>
      </c>
      <c r="H440" s="53" t="s">
        <v>144</v>
      </c>
      <c r="I440" s="83" t="s">
        <v>202</v>
      </c>
      <c r="J440" s="74">
        <v>85</v>
      </c>
      <c r="K440" s="74">
        <v>90</v>
      </c>
      <c r="L440" s="75">
        <v>9.2</v>
      </c>
      <c r="M440" s="55" t="s">
        <v>31</v>
      </c>
      <c r="N440" s="46" t="s">
        <v>32</v>
      </c>
      <c r="O440" s="76">
        <v>21</v>
      </c>
      <c r="P440" s="59">
        <f t="shared" si="6"/>
        <v>23.31</v>
      </c>
    </row>
    <row r="441" s="6" customFormat="1" ht="42.95" customHeight="1" spans="1:16">
      <c r="A441" s="48"/>
      <c r="B441" s="48"/>
      <c r="C441" s="62"/>
      <c r="D441" s="78"/>
      <c r="E441" s="72" t="s">
        <v>268</v>
      </c>
      <c r="F441" s="51" t="s">
        <v>39</v>
      </c>
      <c r="G441" s="73" t="s">
        <v>158</v>
      </c>
      <c r="H441" s="53" t="s">
        <v>146</v>
      </c>
      <c r="I441" s="83" t="s">
        <v>176</v>
      </c>
      <c r="J441" s="74">
        <v>120</v>
      </c>
      <c r="K441" s="74">
        <v>75</v>
      </c>
      <c r="L441" s="75">
        <v>11.2</v>
      </c>
      <c r="M441" s="55" t="s">
        <v>31</v>
      </c>
      <c r="N441" s="46" t="s">
        <v>32</v>
      </c>
      <c r="O441" s="76">
        <v>24</v>
      </c>
      <c r="P441" s="59">
        <f t="shared" si="6"/>
        <v>26.64</v>
      </c>
    </row>
    <row r="442" s="6" customFormat="1" ht="42.95" customHeight="1" spans="1:16">
      <c r="A442" s="48"/>
      <c r="B442" s="48"/>
      <c r="C442" s="62"/>
      <c r="D442" s="78"/>
      <c r="E442" s="72" t="s">
        <v>268</v>
      </c>
      <c r="F442" s="51" t="s">
        <v>42</v>
      </c>
      <c r="G442" s="73" t="s">
        <v>160</v>
      </c>
      <c r="H442" s="53" t="s">
        <v>148</v>
      </c>
      <c r="I442" s="83" t="s">
        <v>195</v>
      </c>
      <c r="J442" s="74">
        <v>173</v>
      </c>
      <c r="K442" s="74">
        <v>43</v>
      </c>
      <c r="L442" s="75">
        <v>9.5</v>
      </c>
      <c r="M442" s="55" t="s">
        <v>31</v>
      </c>
      <c r="N442" s="46" t="s">
        <v>32</v>
      </c>
      <c r="O442" s="76">
        <v>27</v>
      </c>
      <c r="P442" s="59">
        <f t="shared" si="6"/>
        <v>29.97</v>
      </c>
    </row>
    <row r="443" s="6" customFormat="1" ht="42.95" customHeight="1" spans="1:16">
      <c r="A443" s="48"/>
      <c r="B443" s="48"/>
      <c r="C443" s="62"/>
      <c r="D443" s="78"/>
      <c r="E443" s="72" t="s">
        <v>268</v>
      </c>
      <c r="F443" s="51" t="s">
        <v>162</v>
      </c>
      <c r="G443" s="73" t="s">
        <v>163</v>
      </c>
      <c r="H443" s="53" t="s">
        <v>164</v>
      </c>
      <c r="I443" s="83" t="s">
        <v>190</v>
      </c>
      <c r="J443" s="74">
        <v>220</v>
      </c>
      <c r="K443" s="74">
        <v>30</v>
      </c>
      <c r="L443" s="75">
        <v>9.3</v>
      </c>
      <c r="M443" s="55" t="s">
        <v>31</v>
      </c>
      <c r="N443" s="46" t="s">
        <v>32</v>
      </c>
      <c r="O443" s="76">
        <v>30</v>
      </c>
      <c r="P443" s="59">
        <f t="shared" si="6"/>
        <v>33.3</v>
      </c>
    </row>
    <row r="444" s="6" customFormat="1" ht="42.95" customHeight="1" spans="1:16">
      <c r="A444" s="48"/>
      <c r="B444" s="48" t="s">
        <v>269</v>
      </c>
      <c r="C444" s="62"/>
      <c r="D444" s="78" t="s">
        <v>270</v>
      </c>
      <c r="E444" s="72" t="s">
        <v>271</v>
      </c>
      <c r="F444" s="51" t="s">
        <v>33</v>
      </c>
      <c r="G444" s="73" t="s">
        <v>155</v>
      </c>
      <c r="H444" s="53" t="s">
        <v>142</v>
      </c>
      <c r="I444" s="83" t="s">
        <v>201</v>
      </c>
      <c r="J444" s="74">
        <v>64</v>
      </c>
      <c r="K444" s="74">
        <v>135</v>
      </c>
      <c r="L444" s="75">
        <v>9.3</v>
      </c>
      <c r="M444" s="55" t="s">
        <v>31</v>
      </c>
      <c r="N444" s="46" t="s">
        <v>32</v>
      </c>
      <c r="O444" s="76">
        <v>19</v>
      </c>
      <c r="P444" s="59">
        <f t="shared" si="6"/>
        <v>21.09</v>
      </c>
    </row>
    <row r="445" s="6" customFormat="1" ht="42.95" customHeight="1" spans="1:16">
      <c r="A445" s="48"/>
      <c r="B445" s="48"/>
      <c r="C445" s="62"/>
      <c r="D445" s="78"/>
      <c r="E445" s="72" t="s">
        <v>271</v>
      </c>
      <c r="F445" s="51" t="s">
        <v>36</v>
      </c>
      <c r="G445" s="73" t="s">
        <v>157</v>
      </c>
      <c r="H445" s="53" t="s">
        <v>144</v>
      </c>
      <c r="I445" s="83" t="s">
        <v>202</v>
      </c>
      <c r="J445" s="74">
        <v>85</v>
      </c>
      <c r="K445" s="74">
        <v>90</v>
      </c>
      <c r="L445" s="75">
        <v>9.2</v>
      </c>
      <c r="M445" s="55" t="s">
        <v>31</v>
      </c>
      <c r="N445" s="46" t="s">
        <v>32</v>
      </c>
      <c r="O445" s="76">
        <v>21</v>
      </c>
      <c r="P445" s="59">
        <f t="shared" si="6"/>
        <v>23.31</v>
      </c>
    </row>
    <row r="446" s="6" customFormat="1" ht="42.95" customHeight="1" spans="1:16">
      <c r="A446" s="48"/>
      <c r="B446" s="48"/>
      <c r="C446" s="62"/>
      <c r="D446" s="78"/>
      <c r="E446" s="72" t="s">
        <v>271</v>
      </c>
      <c r="F446" s="51" t="s">
        <v>39</v>
      </c>
      <c r="G446" s="73" t="s">
        <v>158</v>
      </c>
      <c r="H446" s="53" t="s">
        <v>146</v>
      </c>
      <c r="I446" s="83" t="s">
        <v>176</v>
      </c>
      <c r="J446" s="74">
        <v>120</v>
      </c>
      <c r="K446" s="74">
        <v>75</v>
      </c>
      <c r="L446" s="75">
        <v>11.2</v>
      </c>
      <c r="M446" s="55" t="s">
        <v>31</v>
      </c>
      <c r="N446" s="46" t="s">
        <v>32</v>
      </c>
      <c r="O446" s="76">
        <v>24</v>
      </c>
      <c r="P446" s="59">
        <f t="shared" si="6"/>
        <v>26.64</v>
      </c>
    </row>
    <row r="447" s="6" customFormat="1" ht="42.95" customHeight="1" spans="1:16">
      <c r="A447" s="48"/>
      <c r="B447" s="48"/>
      <c r="C447" s="62"/>
      <c r="D447" s="78"/>
      <c r="E447" s="72" t="s">
        <v>271</v>
      </c>
      <c r="F447" s="51" t="s">
        <v>42</v>
      </c>
      <c r="G447" s="73" t="s">
        <v>160</v>
      </c>
      <c r="H447" s="53" t="s">
        <v>148</v>
      </c>
      <c r="I447" s="83" t="s">
        <v>195</v>
      </c>
      <c r="J447" s="74">
        <v>173</v>
      </c>
      <c r="K447" s="74">
        <v>43</v>
      </c>
      <c r="L447" s="75">
        <v>9.5</v>
      </c>
      <c r="M447" s="55" t="s">
        <v>31</v>
      </c>
      <c r="N447" s="46" t="s">
        <v>32</v>
      </c>
      <c r="O447" s="76">
        <v>27</v>
      </c>
      <c r="P447" s="59">
        <f t="shared" si="6"/>
        <v>29.97</v>
      </c>
    </row>
    <row r="448" s="6" customFormat="1" ht="42.95" customHeight="1" spans="1:16">
      <c r="A448" s="48"/>
      <c r="B448" s="48"/>
      <c r="C448" s="62"/>
      <c r="D448" s="78"/>
      <c r="E448" s="72" t="s">
        <v>271</v>
      </c>
      <c r="F448" s="51" t="s">
        <v>162</v>
      </c>
      <c r="G448" s="73" t="s">
        <v>163</v>
      </c>
      <c r="H448" s="53" t="s">
        <v>164</v>
      </c>
      <c r="I448" s="83" t="s">
        <v>190</v>
      </c>
      <c r="J448" s="74">
        <v>220</v>
      </c>
      <c r="K448" s="74">
        <v>30</v>
      </c>
      <c r="L448" s="75">
        <v>9.3</v>
      </c>
      <c r="M448" s="55" t="s">
        <v>31</v>
      </c>
      <c r="N448" s="46" t="s">
        <v>32</v>
      </c>
      <c r="O448" s="76">
        <v>30</v>
      </c>
      <c r="P448" s="59">
        <f t="shared" si="6"/>
        <v>33.3</v>
      </c>
    </row>
    <row r="449" s="6" customFormat="1" ht="45" customHeight="1" spans="1:16">
      <c r="A449" s="48"/>
      <c r="B449" s="48" t="s">
        <v>272</v>
      </c>
      <c r="C449" s="62"/>
      <c r="D449" s="78" t="s">
        <v>273</v>
      </c>
      <c r="E449" s="72" t="s">
        <v>274</v>
      </c>
      <c r="F449" s="51" t="s">
        <v>33</v>
      </c>
      <c r="G449" s="73" t="s">
        <v>155</v>
      </c>
      <c r="H449" s="53" t="s">
        <v>142</v>
      </c>
      <c r="I449" s="83" t="s">
        <v>194</v>
      </c>
      <c r="J449" s="74">
        <v>65</v>
      </c>
      <c r="K449" s="74">
        <v>140</v>
      </c>
      <c r="L449" s="75">
        <v>10.3</v>
      </c>
      <c r="M449" s="55" t="s">
        <v>31</v>
      </c>
      <c r="N449" s="46" t="s">
        <v>32</v>
      </c>
      <c r="O449" s="76">
        <v>19</v>
      </c>
      <c r="P449" s="59">
        <f t="shared" si="6"/>
        <v>21.09</v>
      </c>
    </row>
    <row r="450" s="6" customFormat="1" ht="44.1" customHeight="1" spans="1:16">
      <c r="A450" s="48"/>
      <c r="B450" s="48"/>
      <c r="C450" s="62"/>
      <c r="D450" s="78"/>
      <c r="E450" s="72" t="s">
        <v>274</v>
      </c>
      <c r="F450" s="51" t="s">
        <v>36</v>
      </c>
      <c r="G450" s="73" t="s">
        <v>157</v>
      </c>
      <c r="H450" s="53" t="s">
        <v>144</v>
      </c>
      <c r="I450" s="83" t="s">
        <v>187</v>
      </c>
      <c r="J450" s="74">
        <v>85</v>
      </c>
      <c r="K450" s="74">
        <v>100</v>
      </c>
      <c r="L450" s="75">
        <v>9.7</v>
      </c>
      <c r="M450" s="55" t="s">
        <v>31</v>
      </c>
      <c r="N450" s="46" t="s">
        <v>32</v>
      </c>
      <c r="O450" s="76">
        <v>21</v>
      </c>
      <c r="P450" s="59">
        <f t="shared" si="6"/>
        <v>23.31</v>
      </c>
    </row>
    <row r="451" s="6" customFormat="1" ht="44.1" customHeight="1" spans="1:16">
      <c r="A451" s="48"/>
      <c r="B451" s="48"/>
      <c r="C451" s="62"/>
      <c r="D451" s="78"/>
      <c r="E451" s="72" t="s">
        <v>274</v>
      </c>
      <c r="F451" s="51" t="s">
        <v>39</v>
      </c>
      <c r="G451" s="73" t="s">
        <v>158</v>
      </c>
      <c r="H451" s="53" t="s">
        <v>146</v>
      </c>
      <c r="I451" s="83" t="s">
        <v>176</v>
      </c>
      <c r="J451" s="74">
        <v>115</v>
      </c>
      <c r="K451" s="74">
        <v>80</v>
      </c>
      <c r="L451" s="75">
        <v>10.4</v>
      </c>
      <c r="M451" s="55" t="s">
        <v>31</v>
      </c>
      <c r="N451" s="46" t="s">
        <v>32</v>
      </c>
      <c r="O451" s="76">
        <v>24</v>
      </c>
      <c r="P451" s="59">
        <f t="shared" si="6"/>
        <v>26.64</v>
      </c>
    </row>
    <row r="452" s="6" customFormat="1" ht="44.1" customHeight="1" spans="1:16">
      <c r="A452" s="48"/>
      <c r="B452" s="48"/>
      <c r="C452" s="62"/>
      <c r="D452" s="78"/>
      <c r="E452" s="72" t="s">
        <v>274</v>
      </c>
      <c r="F452" s="51" t="s">
        <v>42</v>
      </c>
      <c r="G452" s="73" t="s">
        <v>160</v>
      </c>
      <c r="H452" s="53" t="s">
        <v>148</v>
      </c>
      <c r="I452" s="83" t="s">
        <v>221</v>
      </c>
      <c r="J452" s="74">
        <v>165</v>
      </c>
      <c r="K452" s="74">
        <v>50</v>
      </c>
      <c r="L452" s="75">
        <v>9.5</v>
      </c>
      <c r="M452" s="55" t="s">
        <v>31</v>
      </c>
      <c r="N452" s="46" t="s">
        <v>32</v>
      </c>
      <c r="O452" s="76">
        <v>27</v>
      </c>
      <c r="P452" s="59">
        <f t="shared" si="6"/>
        <v>29.97</v>
      </c>
    </row>
    <row r="453" s="6" customFormat="1" ht="44.1" customHeight="1" spans="1:16">
      <c r="A453" s="48"/>
      <c r="B453" s="48"/>
      <c r="C453" s="62"/>
      <c r="D453" s="78"/>
      <c r="E453" s="72" t="s">
        <v>274</v>
      </c>
      <c r="F453" s="51" t="s">
        <v>162</v>
      </c>
      <c r="G453" s="73" t="s">
        <v>163</v>
      </c>
      <c r="H453" s="53" t="s">
        <v>164</v>
      </c>
      <c r="I453" s="83" t="s">
        <v>222</v>
      </c>
      <c r="J453" s="74">
        <v>215</v>
      </c>
      <c r="K453" s="74">
        <v>35</v>
      </c>
      <c r="L453" s="75">
        <v>9.8</v>
      </c>
      <c r="M453" s="55" t="s">
        <v>31</v>
      </c>
      <c r="N453" s="46" t="s">
        <v>32</v>
      </c>
      <c r="O453" s="76">
        <v>30</v>
      </c>
      <c r="P453" s="59">
        <f t="shared" si="6"/>
        <v>33.3</v>
      </c>
    </row>
    <row r="454" s="6" customFormat="1" ht="44.1" customHeight="1" spans="1:16">
      <c r="A454" s="48"/>
      <c r="B454" s="48" t="s">
        <v>275</v>
      </c>
      <c r="C454" s="62"/>
      <c r="D454" s="78" t="s">
        <v>273</v>
      </c>
      <c r="E454" s="72" t="s">
        <v>50</v>
      </c>
      <c r="F454" s="51" t="s">
        <v>33</v>
      </c>
      <c r="G454" s="73" t="s">
        <v>155</v>
      </c>
      <c r="H454" s="53" t="s">
        <v>142</v>
      </c>
      <c r="I454" s="83" t="s">
        <v>194</v>
      </c>
      <c r="J454" s="74">
        <v>65</v>
      </c>
      <c r="K454" s="74">
        <v>140</v>
      </c>
      <c r="L454" s="75">
        <v>10.3</v>
      </c>
      <c r="M454" s="55" t="s">
        <v>31</v>
      </c>
      <c r="N454" s="46" t="s">
        <v>32</v>
      </c>
      <c r="O454" s="76">
        <v>19</v>
      </c>
      <c r="P454" s="59">
        <f t="shared" si="6"/>
        <v>21.09</v>
      </c>
    </row>
    <row r="455" s="6" customFormat="1" ht="44.1" customHeight="1" spans="1:16">
      <c r="A455" s="48"/>
      <c r="B455" s="48"/>
      <c r="C455" s="62"/>
      <c r="D455" s="78"/>
      <c r="E455" s="72" t="s">
        <v>50</v>
      </c>
      <c r="F455" s="51" t="s">
        <v>36</v>
      </c>
      <c r="G455" s="73" t="s">
        <v>157</v>
      </c>
      <c r="H455" s="53" t="s">
        <v>144</v>
      </c>
      <c r="I455" s="83" t="s">
        <v>187</v>
      </c>
      <c r="J455" s="74">
        <v>85</v>
      </c>
      <c r="K455" s="74">
        <v>100</v>
      </c>
      <c r="L455" s="75">
        <v>9.7</v>
      </c>
      <c r="M455" s="55" t="s">
        <v>31</v>
      </c>
      <c r="N455" s="46" t="s">
        <v>32</v>
      </c>
      <c r="O455" s="76">
        <v>21</v>
      </c>
      <c r="P455" s="59">
        <f t="shared" si="6"/>
        <v>23.31</v>
      </c>
    </row>
    <row r="456" s="6" customFormat="1" ht="44.1" customHeight="1" spans="1:16">
      <c r="A456" s="48"/>
      <c r="B456" s="48"/>
      <c r="C456" s="62"/>
      <c r="D456" s="78"/>
      <c r="E456" s="72" t="s">
        <v>50</v>
      </c>
      <c r="F456" s="51" t="s">
        <v>39</v>
      </c>
      <c r="G456" s="73" t="s">
        <v>158</v>
      </c>
      <c r="H456" s="53" t="s">
        <v>146</v>
      </c>
      <c r="I456" s="83" t="s">
        <v>176</v>
      </c>
      <c r="J456" s="74">
        <v>115</v>
      </c>
      <c r="K456" s="74">
        <v>80</v>
      </c>
      <c r="L456" s="75">
        <v>10.4</v>
      </c>
      <c r="M456" s="55" t="s">
        <v>31</v>
      </c>
      <c r="N456" s="46" t="s">
        <v>32</v>
      </c>
      <c r="O456" s="76">
        <v>24</v>
      </c>
      <c r="P456" s="59">
        <f t="shared" si="6"/>
        <v>26.64</v>
      </c>
    </row>
    <row r="457" s="6" customFormat="1" ht="44.1" customHeight="1" spans="1:16">
      <c r="A457" s="48"/>
      <c r="B457" s="48"/>
      <c r="C457" s="62"/>
      <c r="D457" s="78"/>
      <c r="E457" s="72" t="s">
        <v>50</v>
      </c>
      <c r="F457" s="51" t="s">
        <v>42</v>
      </c>
      <c r="G457" s="73" t="s">
        <v>160</v>
      </c>
      <c r="H457" s="53" t="s">
        <v>148</v>
      </c>
      <c r="I457" s="83" t="s">
        <v>221</v>
      </c>
      <c r="J457" s="74">
        <v>165</v>
      </c>
      <c r="K457" s="74">
        <v>50</v>
      </c>
      <c r="L457" s="75">
        <v>9.5</v>
      </c>
      <c r="M457" s="55" t="s">
        <v>31</v>
      </c>
      <c r="N457" s="46" t="s">
        <v>32</v>
      </c>
      <c r="O457" s="76">
        <v>27</v>
      </c>
      <c r="P457" s="59">
        <f t="shared" si="6"/>
        <v>29.97</v>
      </c>
    </row>
    <row r="458" s="6" customFormat="1" ht="44.1" customHeight="1" spans="1:16">
      <c r="A458" s="48"/>
      <c r="B458" s="48"/>
      <c r="C458" s="62"/>
      <c r="D458" s="78"/>
      <c r="E458" s="72" t="s">
        <v>50</v>
      </c>
      <c r="F458" s="51" t="s">
        <v>162</v>
      </c>
      <c r="G458" s="73" t="s">
        <v>163</v>
      </c>
      <c r="H458" s="53" t="s">
        <v>164</v>
      </c>
      <c r="I458" s="83" t="s">
        <v>222</v>
      </c>
      <c r="J458" s="74">
        <v>215</v>
      </c>
      <c r="K458" s="74">
        <v>35</v>
      </c>
      <c r="L458" s="75">
        <v>9.8</v>
      </c>
      <c r="M458" s="55" t="s">
        <v>31</v>
      </c>
      <c r="N458" s="46" t="s">
        <v>32</v>
      </c>
      <c r="O458" s="76">
        <v>30</v>
      </c>
      <c r="P458" s="59">
        <f t="shared" si="6"/>
        <v>33.3</v>
      </c>
    </row>
    <row r="459" ht="44.1" customHeight="1" spans="1:16">
      <c r="A459" s="48"/>
      <c r="B459" s="48" t="s">
        <v>276</v>
      </c>
      <c r="C459" s="62"/>
      <c r="D459" s="78" t="s">
        <v>277</v>
      </c>
      <c r="E459" s="72" t="s">
        <v>99</v>
      </c>
      <c r="F459" s="51" t="s">
        <v>33</v>
      </c>
      <c r="G459" s="73" t="s">
        <v>155</v>
      </c>
      <c r="H459" s="53" t="s">
        <v>142</v>
      </c>
      <c r="I459" s="83" t="s">
        <v>201</v>
      </c>
      <c r="J459" s="74">
        <v>60</v>
      </c>
      <c r="K459" s="74">
        <v>120</v>
      </c>
      <c r="L459" s="75">
        <v>10.8</v>
      </c>
      <c r="M459" s="55" t="s">
        <v>31</v>
      </c>
      <c r="N459" s="46" t="s">
        <v>32</v>
      </c>
      <c r="O459" s="76">
        <v>20</v>
      </c>
      <c r="P459" s="59">
        <f t="shared" ref="P459:P522" si="7">O459*1.11</f>
        <v>22.2</v>
      </c>
    </row>
    <row r="460" ht="44.1" customHeight="1" spans="1:16">
      <c r="A460" s="48"/>
      <c r="B460" s="48"/>
      <c r="C460" s="62"/>
      <c r="D460" s="78"/>
      <c r="E460" s="72" t="s">
        <v>99</v>
      </c>
      <c r="F460" s="51" t="s">
        <v>36</v>
      </c>
      <c r="G460" s="73" t="s">
        <v>157</v>
      </c>
      <c r="H460" s="53" t="s">
        <v>144</v>
      </c>
      <c r="I460" s="83" t="s">
        <v>202</v>
      </c>
      <c r="J460" s="74">
        <v>82</v>
      </c>
      <c r="K460" s="74">
        <v>90</v>
      </c>
      <c r="L460" s="75">
        <v>10.1</v>
      </c>
      <c r="M460" s="55" t="s">
        <v>31</v>
      </c>
      <c r="N460" s="46" t="s">
        <v>32</v>
      </c>
      <c r="O460" s="76">
        <v>22</v>
      </c>
      <c r="P460" s="59">
        <f t="shared" si="7"/>
        <v>24.42</v>
      </c>
    </row>
    <row r="461" ht="44.1" customHeight="1" spans="1:16">
      <c r="A461" s="48"/>
      <c r="B461" s="48"/>
      <c r="C461" s="62"/>
      <c r="D461" s="78"/>
      <c r="E461" s="72" t="s">
        <v>99</v>
      </c>
      <c r="F461" s="51" t="s">
        <v>39</v>
      </c>
      <c r="G461" s="73" t="s">
        <v>158</v>
      </c>
      <c r="H461" s="53" t="s">
        <v>146</v>
      </c>
      <c r="I461" s="83" t="s">
        <v>176</v>
      </c>
      <c r="J461" s="74">
        <v>126</v>
      </c>
      <c r="K461" s="74">
        <v>70</v>
      </c>
      <c r="L461" s="75">
        <v>10.2</v>
      </c>
      <c r="M461" s="55" t="s">
        <v>31</v>
      </c>
      <c r="N461" s="46" t="s">
        <v>32</v>
      </c>
      <c r="O461" s="76">
        <v>25</v>
      </c>
      <c r="P461" s="59">
        <f t="shared" si="7"/>
        <v>27.75</v>
      </c>
    </row>
    <row r="462" ht="44.1" customHeight="1" spans="1:16">
      <c r="A462" s="48"/>
      <c r="B462" s="48"/>
      <c r="C462" s="62"/>
      <c r="D462" s="78"/>
      <c r="E462" s="72" t="s">
        <v>99</v>
      </c>
      <c r="F462" s="51" t="s">
        <v>42</v>
      </c>
      <c r="G462" s="73" t="s">
        <v>160</v>
      </c>
      <c r="H462" s="53" t="s">
        <v>148</v>
      </c>
      <c r="I462" s="83" t="s">
        <v>195</v>
      </c>
      <c r="J462" s="74">
        <v>169</v>
      </c>
      <c r="K462" s="74">
        <v>40</v>
      </c>
      <c r="L462" s="75">
        <v>8.8</v>
      </c>
      <c r="M462" s="55" t="s">
        <v>31</v>
      </c>
      <c r="N462" s="46" t="s">
        <v>32</v>
      </c>
      <c r="O462" s="76">
        <v>28</v>
      </c>
      <c r="P462" s="59">
        <f t="shared" si="7"/>
        <v>31.08</v>
      </c>
    </row>
    <row r="463" ht="44.1" customHeight="1" spans="1:16">
      <c r="A463" s="48"/>
      <c r="B463" s="48"/>
      <c r="C463" s="62"/>
      <c r="D463" s="78"/>
      <c r="E463" s="72" t="s">
        <v>99</v>
      </c>
      <c r="F463" s="51" t="s">
        <v>162</v>
      </c>
      <c r="G463" s="73" t="s">
        <v>163</v>
      </c>
      <c r="H463" s="53" t="s">
        <v>164</v>
      </c>
      <c r="I463" s="83" t="s">
        <v>190</v>
      </c>
      <c r="J463" s="74">
        <v>215</v>
      </c>
      <c r="K463" s="74">
        <v>35</v>
      </c>
      <c r="L463" s="75">
        <v>8.7</v>
      </c>
      <c r="M463" s="55" t="s">
        <v>31</v>
      </c>
      <c r="N463" s="46" t="s">
        <v>32</v>
      </c>
      <c r="O463" s="76">
        <v>31</v>
      </c>
      <c r="P463" s="59">
        <f t="shared" si="7"/>
        <v>34.41</v>
      </c>
    </row>
    <row r="464" ht="44.1" customHeight="1" spans="1:16">
      <c r="A464" s="48"/>
      <c r="B464" s="48" t="s">
        <v>278</v>
      </c>
      <c r="C464" s="62"/>
      <c r="D464" s="78" t="s">
        <v>277</v>
      </c>
      <c r="E464" s="72" t="s">
        <v>50</v>
      </c>
      <c r="F464" s="51" t="s">
        <v>33</v>
      </c>
      <c r="G464" s="73" t="s">
        <v>155</v>
      </c>
      <c r="H464" s="53" t="s">
        <v>142</v>
      </c>
      <c r="I464" s="83" t="s">
        <v>201</v>
      </c>
      <c r="J464" s="74">
        <v>60</v>
      </c>
      <c r="K464" s="74">
        <v>120</v>
      </c>
      <c r="L464" s="75">
        <v>10.8</v>
      </c>
      <c r="M464" s="55" t="s">
        <v>31</v>
      </c>
      <c r="N464" s="46" t="s">
        <v>32</v>
      </c>
      <c r="O464" s="76">
        <v>20</v>
      </c>
      <c r="P464" s="59">
        <f t="shared" si="7"/>
        <v>22.2</v>
      </c>
    </row>
    <row r="465" ht="44.1" customHeight="1" spans="1:16">
      <c r="A465" s="48"/>
      <c r="B465" s="48"/>
      <c r="C465" s="62"/>
      <c r="D465" s="78"/>
      <c r="E465" s="72" t="s">
        <v>50</v>
      </c>
      <c r="F465" s="51" t="s">
        <v>36</v>
      </c>
      <c r="G465" s="73" t="s">
        <v>157</v>
      </c>
      <c r="H465" s="53" t="s">
        <v>144</v>
      </c>
      <c r="I465" s="83" t="s">
        <v>202</v>
      </c>
      <c r="J465" s="74">
        <v>82</v>
      </c>
      <c r="K465" s="74">
        <v>90</v>
      </c>
      <c r="L465" s="75">
        <v>10.1</v>
      </c>
      <c r="M465" s="55" t="s">
        <v>31</v>
      </c>
      <c r="N465" s="46" t="s">
        <v>32</v>
      </c>
      <c r="O465" s="76">
        <v>22</v>
      </c>
      <c r="P465" s="59">
        <f t="shared" si="7"/>
        <v>24.42</v>
      </c>
    </row>
    <row r="466" ht="44.1" customHeight="1" spans="1:16">
      <c r="A466" s="48"/>
      <c r="B466" s="48"/>
      <c r="C466" s="62"/>
      <c r="D466" s="78"/>
      <c r="E466" s="72" t="s">
        <v>50</v>
      </c>
      <c r="F466" s="51" t="s">
        <v>39</v>
      </c>
      <c r="G466" s="73" t="s">
        <v>158</v>
      </c>
      <c r="H466" s="53" t="s">
        <v>146</v>
      </c>
      <c r="I466" s="83" t="s">
        <v>176</v>
      </c>
      <c r="J466" s="74">
        <v>126</v>
      </c>
      <c r="K466" s="74">
        <v>70</v>
      </c>
      <c r="L466" s="75">
        <v>10.2</v>
      </c>
      <c r="M466" s="55" t="s">
        <v>31</v>
      </c>
      <c r="N466" s="46" t="s">
        <v>32</v>
      </c>
      <c r="O466" s="76">
        <v>25</v>
      </c>
      <c r="P466" s="59">
        <f t="shared" si="7"/>
        <v>27.75</v>
      </c>
    </row>
    <row r="467" ht="44.1" customHeight="1" spans="1:16">
      <c r="A467" s="48"/>
      <c r="B467" s="48"/>
      <c r="C467" s="62"/>
      <c r="D467" s="78"/>
      <c r="E467" s="72" t="s">
        <v>50</v>
      </c>
      <c r="F467" s="51" t="s">
        <v>42</v>
      </c>
      <c r="G467" s="73" t="s">
        <v>160</v>
      </c>
      <c r="H467" s="53" t="s">
        <v>148</v>
      </c>
      <c r="I467" s="83" t="s">
        <v>195</v>
      </c>
      <c r="J467" s="74">
        <v>169</v>
      </c>
      <c r="K467" s="74">
        <v>40</v>
      </c>
      <c r="L467" s="75">
        <v>8.8</v>
      </c>
      <c r="M467" s="55" t="s">
        <v>31</v>
      </c>
      <c r="N467" s="46" t="s">
        <v>32</v>
      </c>
      <c r="O467" s="76">
        <v>28</v>
      </c>
      <c r="P467" s="59">
        <f t="shared" si="7"/>
        <v>31.08</v>
      </c>
    </row>
    <row r="468" ht="44.1" customHeight="1" spans="1:16">
      <c r="A468" s="48"/>
      <c r="B468" s="48"/>
      <c r="C468" s="62"/>
      <c r="D468" s="78"/>
      <c r="E468" s="72" t="s">
        <v>50</v>
      </c>
      <c r="F468" s="51" t="s">
        <v>162</v>
      </c>
      <c r="G468" s="73" t="s">
        <v>163</v>
      </c>
      <c r="H468" s="53" t="s">
        <v>164</v>
      </c>
      <c r="I468" s="83" t="s">
        <v>190</v>
      </c>
      <c r="J468" s="74">
        <v>215</v>
      </c>
      <c r="K468" s="74">
        <v>35</v>
      </c>
      <c r="L468" s="75">
        <v>8.7</v>
      </c>
      <c r="M468" s="55" t="s">
        <v>31</v>
      </c>
      <c r="N468" s="46" t="s">
        <v>32</v>
      </c>
      <c r="O468" s="76">
        <v>31</v>
      </c>
      <c r="P468" s="59">
        <f t="shared" si="7"/>
        <v>34.41</v>
      </c>
    </row>
    <row r="469" ht="44.1" customHeight="1" spans="1:16">
      <c r="A469" s="48"/>
      <c r="B469" s="48" t="s">
        <v>279</v>
      </c>
      <c r="C469" s="62"/>
      <c r="D469" s="78" t="s">
        <v>277</v>
      </c>
      <c r="E469" s="72" t="s">
        <v>48</v>
      </c>
      <c r="F469" s="51" t="s">
        <v>33</v>
      </c>
      <c r="G469" s="73" t="s">
        <v>155</v>
      </c>
      <c r="H469" s="53" t="s">
        <v>142</v>
      </c>
      <c r="I469" s="83" t="s">
        <v>201</v>
      </c>
      <c r="J469" s="74">
        <v>60</v>
      </c>
      <c r="K469" s="74">
        <v>120</v>
      </c>
      <c r="L469" s="75">
        <v>10.8</v>
      </c>
      <c r="M469" s="55" t="s">
        <v>31</v>
      </c>
      <c r="N469" s="46" t="s">
        <v>32</v>
      </c>
      <c r="O469" s="76">
        <v>20</v>
      </c>
      <c r="P469" s="59">
        <f t="shared" si="7"/>
        <v>22.2</v>
      </c>
    </row>
    <row r="470" ht="44.1" customHeight="1" spans="1:16">
      <c r="A470" s="48"/>
      <c r="B470" s="48"/>
      <c r="C470" s="62"/>
      <c r="D470" s="78"/>
      <c r="E470" s="72" t="s">
        <v>48</v>
      </c>
      <c r="F470" s="51" t="s">
        <v>36</v>
      </c>
      <c r="G470" s="73" t="s">
        <v>157</v>
      </c>
      <c r="H470" s="53" t="s">
        <v>144</v>
      </c>
      <c r="I470" s="83" t="s">
        <v>202</v>
      </c>
      <c r="J470" s="74">
        <v>82</v>
      </c>
      <c r="K470" s="74">
        <v>90</v>
      </c>
      <c r="L470" s="75">
        <v>10.1</v>
      </c>
      <c r="M470" s="55" t="s">
        <v>31</v>
      </c>
      <c r="N470" s="46" t="s">
        <v>32</v>
      </c>
      <c r="O470" s="76">
        <v>22</v>
      </c>
      <c r="P470" s="59">
        <f t="shared" si="7"/>
        <v>24.42</v>
      </c>
    </row>
    <row r="471" ht="44.1" customHeight="1" spans="1:16">
      <c r="A471" s="48"/>
      <c r="B471" s="48"/>
      <c r="C471" s="62"/>
      <c r="D471" s="78"/>
      <c r="E471" s="72" t="s">
        <v>48</v>
      </c>
      <c r="F471" s="51" t="s">
        <v>39</v>
      </c>
      <c r="G471" s="73" t="s">
        <v>158</v>
      </c>
      <c r="H471" s="53" t="s">
        <v>146</v>
      </c>
      <c r="I471" s="83" t="s">
        <v>176</v>
      </c>
      <c r="J471" s="74">
        <v>126</v>
      </c>
      <c r="K471" s="74">
        <v>70</v>
      </c>
      <c r="L471" s="75">
        <v>10.2</v>
      </c>
      <c r="M471" s="55" t="s">
        <v>31</v>
      </c>
      <c r="N471" s="46" t="s">
        <v>32</v>
      </c>
      <c r="O471" s="76">
        <v>25</v>
      </c>
      <c r="P471" s="59">
        <f t="shared" si="7"/>
        <v>27.75</v>
      </c>
    </row>
    <row r="472" ht="44.1" customHeight="1" spans="1:16">
      <c r="A472" s="48"/>
      <c r="B472" s="48"/>
      <c r="C472" s="62"/>
      <c r="D472" s="78"/>
      <c r="E472" s="72" t="s">
        <v>48</v>
      </c>
      <c r="F472" s="51" t="s">
        <v>42</v>
      </c>
      <c r="G472" s="73" t="s">
        <v>160</v>
      </c>
      <c r="H472" s="53" t="s">
        <v>148</v>
      </c>
      <c r="I472" s="83" t="s">
        <v>195</v>
      </c>
      <c r="J472" s="74">
        <v>169</v>
      </c>
      <c r="K472" s="74">
        <v>40</v>
      </c>
      <c r="L472" s="75">
        <v>8.8</v>
      </c>
      <c r="M472" s="55" t="s">
        <v>31</v>
      </c>
      <c r="N472" s="46" t="s">
        <v>32</v>
      </c>
      <c r="O472" s="76">
        <v>28</v>
      </c>
      <c r="P472" s="59">
        <f t="shared" si="7"/>
        <v>31.08</v>
      </c>
    </row>
    <row r="473" ht="44.1" customHeight="1" spans="1:16">
      <c r="A473" s="48"/>
      <c r="B473" s="48"/>
      <c r="C473" s="62"/>
      <c r="D473" s="78"/>
      <c r="E473" s="72" t="s">
        <v>48</v>
      </c>
      <c r="F473" s="51" t="s">
        <v>162</v>
      </c>
      <c r="G473" s="73" t="s">
        <v>163</v>
      </c>
      <c r="H473" s="53" t="s">
        <v>164</v>
      </c>
      <c r="I473" s="83" t="s">
        <v>190</v>
      </c>
      <c r="J473" s="74">
        <v>215</v>
      </c>
      <c r="K473" s="74">
        <v>35</v>
      </c>
      <c r="L473" s="75">
        <v>8.7</v>
      </c>
      <c r="M473" s="55" t="s">
        <v>31</v>
      </c>
      <c r="N473" s="46" t="s">
        <v>32</v>
      </c>
      <c r="O473" s="76">
        <v>31</v>
      </c>
      <c r="P473" s="59">
        <f t="shared" si="7"/>
        <v>34.41</v>
      </c>
    </row>
    <row r="474" s="6" customFormat="1" ht="44.1" customHeight="1" spans="1:16">
      <c r="A474" s="48"/>
      <c r="B474" s="48" t="s">
        <v>280</v>
      </c>
      <c r="C474" s="62"/>
      <c r="D474" s="78" t="s">
        <v>281</v>
      </c>
      <c r="E474" s="72" t="s">
        <v>99</v>
      </c>
      <c r="F474" s="51" t="s">
        <v>33</v>
      </c>
      <c r="G474" s="73" t="s">
        <v>155</v>
      </c>
      <c r="H474" s="53" t="s">
        <v>142</v>
      </c>
      <c r="I474" s="83" t="s">
        <v>201</v>
      </c>
      <c r="J474" s="74">
        <v>75</v>
      </c>
      <c r="K474" s="74">
        <v>140</v>
      </c>
      <c r="L474" s="75">
        <v>9.6</v>
      </c>
      <c r="M474" s="55" t="s">
        <v>31</v>
      </c>
      <c r="N474" s="46" t="s">
        <v>32</v>
      </c>
      <c r="O474" s="76">
        <v>19</v>
      </c>
      <c r="P474" s="59">
        <f t="shared" si="7"/>
        <v>21.09</v>
      </c>
    </row>
    <row r="475" s="6" customFormat="1" ht="44.1" customHeight="1" spans="1:16">
      <c r="A475" s="48"/>
      <c r="B475" s="48"/>
      <c r="C475" s="62"/>
      <c r="D475" s="78"/>
      <c r="E475" s="72" t="s">
        <v>99</v>
      </c>
      <c r="F475" s="51" t="s">
        <v>36</v>
      </c>
      <c r="G475" s="73" t="s">
        <v>157</v>
      </c>
      <c r="H475" s="53" t="s">
        <v>144</v>
      </c>
      <c r="I475" s="83" t="s">
        <v>202</v>
      </c>
      <c r="J475" s="74">
        <v>96</v>
      </c>
      <c r="K475" s="74">
        <v>110</v>
      </c>
      <c r="L475" s="75">
        <v>10</v>
      </c>
      <c r="M475" s="55" t="s">
        <v>31</v>
      </c>
      <c r="N475" s="46" t="s">
        <v>32</v>
      </c>
      <c r="O475" s="76">
        <v>21</v>
      </c>
      <c r="P475" s="59">
        <f t="shared" si="7"/>
        <v>23.31</v>
      </c>
    </row>
    <row r="476" s="6" customFormat="1" ht="44.1" customHeight="1" spans="1:16">
      <c r="A476" s="48"/>
      <c r="B476" s="48"/>
      <c r="C476" s="62"/>
      <c r="D476" s="78"/>
      <c r="E476" s="72" t="s">
        <v>99</v>
      </c>
      <c r="F476" s="51" t="s">
        <v>39</v>
      </c>
      <c r="G476" s="73" t="s">
        <v>158</v>
      </c>
      <c r="H476" s="53" t="s">
        <v>146</v>
      </c>
      <c r="I476" s="83" t="s">
        <v>176</v>
      </c>
      <c r="J476" s="74">
        <v>125</v>
      </c>
      <c r="K476" s="74">
        <v>80</v>
      </c>
      <c r="L476" s="75">
        <v>9.2</v>
      </c>
      <c r="M476" s="55" t="s">
        <v>31</v>
      </c>
      <c r="N476" s="46" t="s">
        <v>32</v>
      </c>
      <c r="O476" s="76">
        <v>24</v>
      </c>
      <c r="P476" s="59">
        <f t="shared" si="7"/>
        <v>26.64</v>
      </c>
    </row>
    <row r="477" s="6" customFormat="1" ht="44.1" customHeight="1" spans="1:16">
      <c r="A477" s="48"/>
      <c r="B477" s="48"/>
      <c r="C477" s="62"/>
      <c r="D477" s="78"/>
      <c r="E477" s="72" t="s">
        <v>99</v>
      </c>
      <c r="F477" s="51" t="s">
        <v>42</v>
      </c>
      <c r="G477" s="73" t="s">
        <v>160</v>
      </c>
      <c r="H477" s="53" t="s">
        <v>148</v>
      </c>
      <c r="I477" s="83" t="s">
        <v>195</v>
      </c>
      <c r="J477" s="74">
        <v>171</v>
      </c>
      <c r="K477" s="74">
        <v>60</v>
      </c>
      <c r="L477" s="75">
        <v>10.8</v>
      </c>
      <c r="M477" s="55" t="s">
        <v>31</v>
      </c>
      <c r="N477" s="46" t="s">
        <v>32</v>
      </c>
      <c r="O477" s="76">
        <v>27</v>
      </c>
      <c r="P477" s="59">
        <f t="shared" si="7"/>
        <v>29.97</v>
      </c>
    </row>
    <row r="478" s="6" customFormat="1" ht="44.1" customHeight="1" spans="1:16">
      <c r="A478" s="48"/>
      <c r="B478" s="48"/>
      <c r="C478" s="62"/>
      <c r="D478" s="78"/>
      <c r="E478" s="72" t="s">
        <v>99</v>
      </c>
      <c r="F478" s="51" t="s">
        <v>162</v>
      </c>
      <c r="G478" s="73" t="s">
        <v>163</v>
      </c>
      <c r="H478" s="53" t="s">
        <v>164</v>
      </c>
      <c r="I478" s="83" t="s">
        <v>190</v>
      </c>
      <c r="J478" s="74">
        <v>229</v>
      </c>
      <c r="K478" s="74">
        <v>40</v>
      </c>
      <c r="L478" s="75">
        <v>10.3</v>
      </c>
      <c r="M478" s="55" t="s">
        <v>31</v>
      </c>
      <c r="N478" s="46" t="s">
        <v>32</v>
      </c>
      <c r="O478" s="76">
        <v>30</v>
      </c>
      <c r="P478" s="59">
        <f t="shared" si="7"/>
        <v>33.3</v>
      </c>
    </row>
    <row r="479" s="6" customFormat="1" ht="45" customHeight="1" spans="1:16">
      <c r="A479" s="48"/>
      <c r="B479" s="48" t="s">
        <v>282</v>
      </c>
      <c r="C479" s="62"/>
      <c r="D479" s="78" t="s">
        <v>281</v>
      </c>
      <c r="E479" s="72" t="s">
        <v>50</v>
      </c>
      <c r="F479" s="51" t="s">
        <v>33</v>
      </c>
      <c r="G479" s="73" t="s">
        <v>155</v>
      </c>
      <c r="H479" s="53" t="s">
        <v>142</v>
      </c>
      <c r="I479" s="83" t="s">
        <v>194</v>
      </c>
      <c r="J479" s="74">
        <v>75</v>
      </c>
      <c r="K479" s="74">
        <v>140</v>
      </c>
      <c r="L479" s="75">
        <v>9.6</v>
      </c>
      <c r="M479" s="55" t="s">
        <v>31</v>
      </c>
      <c r="N479" s="46" t="s">
        <v>32</v>
      </c>
      <c r="O479" s="76">
        <v>19</v>
      </c>
      <c r="P479" s="59">
        <f t="shared" si="7"/>
        <v>21.09</v>
      </c>
    </row>
    <row r="480" s="6" customFormat="1" ht="44.1" customHeight="1" spans="1:16">
      <c r="A480" s="48"/>
      <c r="B480" s="48"/>
      <c r="C480" s="62"/>
      <c r="D480" s="78"/>
      <c r="E480" s="72" t="s">
        <v>50</v>
      </c>
      <c r="F480" s="51" t="s">
        <v>36</v>
      </c>
      <c r="G480" s="73" t="s">
        <v>157</v>
      </c>
      <c r="H480" s="53" t="s">
        <v>144</v>
      </c>
      <c r="I480" s="83" t="s">
        <v>187</v>
      </c>
      <c r="J480" s="74">
        <v>96</v>
      </c>
      <c r="K480" s="74">
        <v>110</v>
      </c>
      <c r="L480" s="75">
        <v>10</v>
      </c>
      <c r="M480" s="55" t="s">
        <v>31</v>
      </c>
      <c r="N480" s="46" t="s">
        <v>32</v>
      </c>
      <c r="O480" s="76">
        <v>21</v>
      </c>
      <c r="P480" s="59">
        <f t="shared" si="7"/>
        <v>23.31</v>
      </c>
    </row>
    <row r="481" s="6" customFormat="1" ht="44.1" customHeight="1" spans="1:16">
      <c r="A481" s="48"/>
      <c r="B481" s="48"/>
      <c r="C481" s="62"/>
      <c r="D481" s="78"/>
      <c r="E481" s="72" t="s">
        <v>50</v>
      </c>
      <c r="F481" s="51" t="s">
        <v>39</v>
      </c>
      <c r="G481" s="73" t="s">
        <v>158</v>
      </c>
      <c r="H481" s="53" t="s">
        <v>146</v>
      </c>
      <c r="I481" s="83" t="s">
        <v>176</v>
      </c>
      <c r="J481" s="74">
        <v>125</v>
      </c>
      <c r="K481" s="74">
        <v>80</v>
      </c>
      <c r="L481" s="75">
        <v>9.2</v>
      </c>
      <c r="M481" s="55" t="s">
        <v>31</v>
      </c>
      <c r="N481" s="46" t="s">
        <v>32</v>
      </c>
      <c r="O481" s="76">
        <v>24</v>
      </c>
      <c r="P481" s="59">
        <f t="shared" si="7"/>
        <v>26.64</v>
      </c>
    </row>
    <row r="482" s="6" customFormat="1" ht="44.1" customHeight="1" spans="1:16">
      <c r="A482" s="48"/>
      <c r="B482" s="48"/>
      <c r="C482" s="62"/>
      <c r="D482" s="78"/>
      <c r="E482" s="72" t="s">
        <v>50</v>
      </c>
      <c r="F482" s="51" t="s">
        <v>42</v>
      </c>
      <c r="G482" s="73" t="s">
        <v>160</v>
      </c>
      <c r="H482" s="53" t="s">
        <v>148</v>
      </c>
      <c r="I482" s="83" t="s">
        <v>221</v>
      </c>
      <c r="J482" s="74">
        <v>171</v>
      </c>
      <c r="K482" s="74">
        <v>60</v>
      </c>
      <c r="L482" s="75">
        <v>10.8</v>
      </c>
      <c r="M482" s="55" t="s">
        <v>31</v>
      </c>
      <c r="N482" s="46" t="s">
        <v>32</v>
      </c>
      <c r="O482" s="76">
        <v>27</v>
      </c>
      <c r="P482" s="59">
        <f t="shared" si="7"/>
        <v>29.97</v>
      </c>
    </row>
    <row r="483" s="6" customFormat="1" ht="44.1" customHeight="1" spans="1:16">
      <c r="A483" s="48"/>
      <c r="B483" s="48"/>
      <c r="C483" s="62"/>
      <c r="D483" s="78"/>
      <c r="E483" s="72" t="s">
        <v>50</v>
      </c>
      <c r="F483" s="51" t="s">
        <v>162</v>
      </c>
      <c r="G483" s="73" t="s">
        <v>163</v>
      </c>
      <c r="H483" s="53" t="s">
        <v>164</v>
      </c>
      <c r="I483" s="83" t="s">
        <v>222</v>
      </c>
      <c r="J483" s="74">
        <v>229</v>
      </c>
      <c r="K483" s="74">
        <v>40</v>
      </c>
      <c r="L483" s="75">
        <v>10.3</v>
      </c>
      <c r="M483" s="55" t="s">
        <v>31</v>
      </c>
      <c r="N483" s="46" t="s">
        <v>32</v>
      </c>
      <c r="O483" s="76">
        <v>30</v>
      </c>
      <c r="P483" s="59">
        <f t="shared" si="7"/>
        <v>33.3</v>
      </c>
    </row>
    <row r="484" s="6" customFormat="1" ht="44.1" customHeight="1" spans="1:16">
      <c r="A484" s="48"/>
      <c r="B484" s="48" t="s">
        <v>283</v>
      </c>
      <c r="C484" s="62"/>
      <c r="D484" s="78" t="s">
        <v>284</v>
      </c>
      <c r="E484" s="72" t="s">
        <v>172</v>
      </c>
      <c r="F484" s="51" t="s">
        <v>33</v>
      </c>
      <c r="G484" s="73" t="s">
        <v>155</v>
      </c>
      <c r="H484" s="53" t="s">
        <v>142</v>
      </c>
      <c r="I484" s="83" t="s">
        <v>186</v>
      </c>
      <c r="J484" s="74">
        <v>64</v>
      </c>
      <c r="K484" s="74">
        <v>120</v>
      </c>
      <c r="L484" s="75">
        <v>10.7</v>
      </c>
      <c r="M484" s="55" t="s">
        <v>31</v>
      </c>
      <c r="N484" s="46" t="s">
        <v>32</v>
      </c>
      <c r="O484" s="76">
        <v>19</v>
      </c>
      <c r="P484" s="59">
        <f t="shared" si="7"/>
        <v>21.09</v>
      </c>
    </row>
    <row r="485" s="6" customFormat="1" ht="44.1" customHeight="1" spans="1:16">
      <c r="A485" s="48"/>
      <c r="B485" s="48"/>
      <c r="C485" s="62"/>
      <c r="D485" s="78"/>
      <c r="E485" s="72" t="s">
        <v>172</v>
      </c>
      <c r="F485" s="51" t="s">
        <v>36</v>
      </c>
      <c r="G485" s="73" t="s">
        <v>157</v>
      </c>
      <c r="H485" s="53" t="s">
        <v>144</v>
      </c>
      <c r="I485" s="83" t="s">
        <v>187</v>
      </c>
      <c r="J485" s="74">
        <v>85</v>
      </c>
      <c r="K485" s="74">
        <v>90</v>
      </c>
      <c r="L485" s="75">
        <v>10.1</v>
      </c>
      <c r="M485" s="55" t="s">
        <v>31</v>
      </c>
      <c r="N485" s="46" t="s">
        <v>32</v>
      </c>
      <c r="O485" s="76">
        <v>21</v>
      </c>
      <c r="P485" s="59">
        <f t="shared" si="7"/>
        <v>23.31</v>
      </c>
    </row>
    <row r="486" s="6" customFormat="1" ht="44.1" customHeight="1" spans="1:16">
      <c r="A486" s="48"/>
      <c r="B486" s="48"/>
      <c r="C486" s="62"/>
      <c r="D486" s="78"/>
      <c r="E486" s="72" t="s">
        <v>172</v>
      </c>
      <c r="F486" s="51" t="s">
        <v>39</v>
      </c>
      <c r="G486" s="73" t="s">
        <v>158</v>
      </c>
      <c r="H486" s="53" t="s">
        <v>146</v>
      </c>
      <c r="I486" s="83" t="s">
        <v>188</v>
      </c>
      <c r="J486" s="74">
        <v>120</v>
      </c>
      <c r="K486" s="74">
        <v>60</v>
      </c>
      <c r="L486" s="75">
        <v>10.3</v>
      </c>
      <c r="M486" s="55" t="s">
        <v>31</v>
      </c>
      <c r="N486" s="46" t="s">
        <v>32</v>
      </c>
      <c r="O486" s="76">
        <v>24</v>
      </c>
      <c r="P486" s="59">
        <f t="shared" si="7"/>
        <v>26.64</v>
      </c>
    </row>
    <row r="487" s="6" customFormat="1" ht="44.1" customHeight="1" spans="1:16">
      <c r="A487" s="48"/>
      <c r="B487" s="48"/>
      <c r="C487" s="62"/>
      <c r="D487" s="78"/>
      <c r="E487" s="72" t="s">
        <v>172</v>
      </c>
      <c r="F487" s="51" t="s">
        <v>42</v>
      </c>
      <c r="G487" s="73" t="s">
        <v>160</v>
      </c>
      <c r="H487" s="53" t="s">
        <v>148</v>
      </c>
      <c r="I487" s="83" t="s">
        <v>189</v>
      </c>
      <c r="J487" s="74">
        <v>173</v>
      </c>
      <c r="K487" s="74">
        <v>50</v>
      </c>
      <c r="L487" s="75">
        <v>11.2</v>
      </c>
      <c r="M487" s="55" t="s">
        <v>31</v>
      </c>
      <c r="N487" s="46" t="s">
        <v>32</v>
      </c>
      <c r="O487" s="76">
        <v>27</v>
      </c>
      <c r="P487" s="59">
        <f t="shared" si="7"/>
        <v>29.97</v>
      </c>
    </row>
    <row r="488" s="6" customFormat="1" ht="44.1" customHeight="1" spans="1:16">
      <c r="A488" s="48"/>
      <c r="B488" s="48"/>
      <c r="C488" s="62"/>
      <c r="D488" s="78"/>
      <c r="E488" s="72" t="s">
        <v>172</v>
      </c>
      <c r="F488" s="51" t="s">
        <v>162</v>
      </c>
      <c r="G488" s="73" t="s">
        <v>163</v>
      </c>
      <c r="H488" s="53" t="s">
        <v>164</v>
      </c>
      <c r="I488" s="83" t="s">
        <v>190</v>
      </c>
      <c r="J488" s="74">
        <v>220</v>
      </c>
      <c r="K488" s="74">
        <v>35</v>
      </c>
      <c r="L488" s="75">
        <v>9.7</v>
      </c>
      <c r="M488" s="55" t="s">
        <v>31</v>
      </c>
      <c r="N488" s="46" t="s">
        <v>32</v>
      </c>
      <c r="O488" s="76">
        <v>30</v>
      </c>
      <c r="P488" s="59">
        <f t="shared" si="7"/>
        <v>33.3</v>
      </c>
    </row>
    <row r="489" s="6" customFormat="1" ht="44.1" customHeight="1" spans="1:16">
      <c r="A489" s="48"/>
      <c r="B489" s="48" t="s">
        <v>285</v>
      </c>
      <c r="C489" s="62"/>
      <c r="D489" s="78" t="s">
        <v>286</v>
      </c>
      <c r="E489" s="72" t="s">
        <v>169</v>
      </c>
      <c r="F489" s="51" t="s">
        <v>33</v>
      </c>
      <c r="G489" s="73" t="s">
        <v>155</v>
      </c>
      <c r="H489" s="53" t="s">
        <v>142</v>
      </c>
      <c r="I489" s="83" t="s">
        <v>186</v>
      </c>
      <c r="J489" s="74">
        <v>64</v>
      </c>
      <c r="K489" s="74">
        <v>120</v>
      </c>
      <c r="L489" s="75">
        <v>10.7</v>
      </c>
      <c r="M489" s="55" t="s">
        <v>31</v>
      </c>
      <c r="N489" s="46" t="s">
        <v>32</v>
      </c>
      <c r="O489" s="76">
        <v>19</v>
      </c>
      <c r="P489" s="59">
        <f t="shared" si="7"/>
        <v>21.09</v>
      </c>
    </row>
    <row r="490" s="6" customFormat="1" ht="44.1" customHeight="1" spans="1:16">
      <c r="A490" s="48"/>
      <c r="B490" s="48"/>
      <c r="C490" s="62"/>
      <c r="D490" s="78"/>
      <c r="E490" s="72" t="s">
        <v>169</v>
      </c>
      <c r="F490" s="51" t="s">
        <v>36</v>
      </c>
      <c r="G490" s="73" t="s">
        <v>157</v>
      </c>
      <c r="H490" s="53" t="s">
        <v>144</v>
      </c>
      <c r="I490" s="83" t="s">
        <v>187</v>
      </c>
      <c r="J490" s="74">
        <v>85</v>
      </c>
      <c r="K490" s="74">
        <v>90</v>
      </c>
      <c r="L490" s="75">
        <v>10.1</v>
      </c>
      <c r="M490" s="55" t="s">
        <v>31</v>
      </c>
      <c r="N490" s="46" t="s">
        <v>32</v>
      </c>
      <c r="O490" s="76">
        <v>21</v>
      </c>
      <c r="P490" s="59">
        <f t="shared" si="7"/>
        <v>23.31</v>
      </c>
    </row>
    <row r="491" s="6" customFormat="1" ht="44.1" customHeight="1" spans="1:16">
      <c r="A491" s="48"/>
      <c r="B491" s="48"/>
      <c r="C491" s="62"/>
      <c r="D491" s="78"/>
      <c r="E491" s="72" t="s">
        <v>169</v>
      </c>
      <c r="F491" s="51" t="s">
        <v>39</v>
      </c>
      <c r="G491" s="73" t="s">
        <v>158</v>
      </c>
      <c r="H491" s="53" t="s">
        <v>146</v>
      </c>
      <c r="I491" s="83" t="s">
        <v>188</v>
      </c>
      <c r="J491" s="74">
        <v>120</v>
      </c>
      <c r="K491" s="74">
        <v>60</v>
      </c>
      <c r="L491" s="75">
        <v>10.3</v>
      </c>
      <c r="M491" s="55" t="s">
        <v>31</v>
      </c>
      <c r="N491" s="46" t="s">
        <v>32</v>
      </c>
      <c r="O491" s="76">
        <v>24</v>
      </c>
      <c r="P491" s="59">
        <f t="shared" si="7"/>
        <v>26.64</v>
      </c>
    </row>
    <row r="492" s="6" customFormat="1" ht="44.1" customHeight="1" spans="1:16">
      <c r="A492" s="48"/>
      <c r="B492" s="48"/>
      <c r="C492" s="62"/>
      <c r="D492" s="78"/>
      <c r="E492" s="72" t="s">
        <v>169</v>
      </c>
      <c r="F492" s="51" t="s">
        <v>42</v>
      </c>
      <c r="G492" s="73" t="s">
        <v>160</v>
      </c>
      <c r="H492" s="53" t="s">
        <v>148</v>
      </c>
      <c r="I492" s="83" t="s">
        <v>189</v>
      </c>
      <c r="J492" s="74">
        <v>173</v>
      </c>
      <c r="K492" s="74">
        <v>50</v>
      </c>
      <c r="L492" s="75">
        <v>11.2</v>
      </c>
      <c r="M492" s="55" t="s">
        <v>31</v>
      </c>
      <c r="N492" s="46" t="s">
        <v>32</v>
      </c>
      <c r="O492" s="76">
        <v>27</v>
      </c>
      <c r="P492" s="59">
        <f t="shared" si="7"/>
        <v>29.97</v>
      </c>
    </row>
    <row r="493" s="6" customFormat="1" ht="44.1" customHeight="1" spans="1:16">
      <c r="A493" s="48"/>
      <c r="B493" s="48"/>
      <c r="C493" s="62"/>
      <c r="D493" s="78"/>
      <c r="E493" s="72" t="s">
        <v>169</v>
      </c>
      <c r="F493" s="51" t="s">
        <v>162</v>
      </c>
      <c r="G493" s="73" t="s">
        <v>163</v>
      </c>
      <c r="H493" s="53" t="s">
        <v>164</v>
      </c>
      <c r="I493" s="83" t="s">
        <v>190</v>
      </c>
      <c r="J493" s="74">
        <v>220</v>
      </c>
      <c r="K493" s="74">
        <v>35</v>
      </c>
      <c r="L493" s="75">
        <v>9.7</v>
      </c>
      <c r="M493" s="55" t="s">
        <v>31</v>
      </c>
      <c r="N493" s="46" t="s">
        <v>32</v>
      </c>
      <c r="O493" s="76">
        <v>30</v>
      </c>
      <c r="P493" s="59">
        <f t="shared" si="7"/>
        <v>33.3</v>
      </c>
    </row>
    <row r="494" s="6" customFormat="1" ht="44.1" customHeight="1" spans="1:16">
      <c r="A494" s="48"/>
      <c r="B494" s="48" t="s">
        <v>287</v>
      </c>
      <c r="C494" s="62"/>
      <c r="D494" s="78" t="s">
        <v>288</v>
      </c>
      <c r="E494" s="72" t="s">
        <v>271</v>
      </c>
      <c r="F494" s="51" t="s">
        <v>33</v>
      </c>
      <c r="G494" s="73" t="s">
        <v>155</v>
      </c>
      <c r="H494" s="53" t="s">
        <v>142</v>
      </c>
      <c r="I494" s="83" t="s">
        <v>194</v>
      </c>
      <c r="J494" s="74">
        <v>64</v>
      </c>
      <c r="K494" s="74">
        <v>130</v>
      </c>
      <c r="L494" s="75">
        <v>10.5</v>
      </c>
      <c r="M494" s="55" t="s">
        <v>31</v>
      </c>
      <c r="N494" s="46" t="s">
        <v>32</v>
      </c>
      <c r="O494" s="76">
        <v>19</v>
      </c>
      <c r="P494" s="59">
        <f t="shared" si="7"/>
        <v>21.09</v>
      </c>
    </row>
    <row r="495" s="6" customFormat="1" ht="44.1" customHeight="1" spans="1:16">
      <c r="A495" s="48"/>
      <c r="B495" s="48"/>
      <c r="C495" s="62"/>
      <c r="D495" s="78"/>
      <c r="E495" s="72" t="s">
        <v>271</v>
      </c>
      <c r="F495" s="51" t="s">
        <v>36</v>
      </c>
      <c r="G495" s="73" t="s">
        <v>157</v>
      </c>
      <c r="H495" s="53" t="s">
        <v>144</v>
      </c>
      <c r="I495" s="83" t="s">
        <v>187</v>
      </c>
      <c r="J495" s="74">
        <v>85</v>
      </c>
      <c r="K495" s="74">
        <v>90</v>
      </c>
      <c r="L495" s="75">
        <v>10.1</v>
      </c>
      <c r="M495" s="55" t="s">
        <v>31</v>
      </c>
      <c r="N495" s="46" t="s">
        <v>32</v>
      </c>
      <c r="O495" s="76">
        <v>21</v>
      </c>
      <c r="P495" s="59">
        <f t="shared" si="7"/>
        <v>23.31</v>
      </c>
    </row>
    <row r="496" s="6" customFormat="1" ht="44.1" customHeight="1" spans="1:16">
      <c r="A496" s="48"/>
      <c r="B496" s="48"/>
      <c r="C496" s="62"/>
      <c r="D496" s="78"/>
      <c r="E496" s="72" t="s">
        <v>271</v>
      </c>
      <c r="F496" s="51" t="s">
        <v>39</v>
      </c>
      <c r="G496" s="73" t="s">
        <v>158</v>
      </c>
      <c r="H496" s="53" t="s">
        <v>146</v>
      </c>
      <c r="I496" s="83" t="s">
        <v>176</v>
      </c>
      <c r="J496" s="74">
        <v>120</v>
      </c>
      <c r="K496" s="74">
        <v>65</v>
      </c>
      <c r="L496" s="75">
        <v>10.4</v>
      </c>
      <c r="M496" s="55" t="s">
        <v>31</v>
      </c>
      <c r="N496" s="46" t="s">
        <v>32</v>
      </c>
      <c r="O496" s="76">
        <v>24</v>
      </c>
      <c r="P496" s="59">
        <f t="shared" si="7"/>
        <v>26.64</v>
      </c>
    </row>
    <row r="497" s="6" customFormat="1" ht="44.1" customHeight="1" spans="1:16">
      <c r="A497" s="48"/>
      <c r="B497" s="48"/>
      <c r="C497" s="62"/>
      <c r="D497" s="78"/>
      <c r="E497" s="72" t="s">
        <v>271</v>
      </c>
      <c r="F497" s="51" t="s">
        <v>42</v>
      </c>
      <c r="G497" s="73" t="s">
        <v>160</v>
      </c>
      <c r="H497" s="53" t="s">
        <v>148</v>
      </c>
      <c r="I497" s="83" t="s">
        <v>221</v>
      </c>
      <c r="J497" s="74">
        <v>173</v>
      </c>
      <c r="K497" s="74">
        <v>50</v>
      </c>
      <c r="L497" s="75">
        <v>10.8</v>
      </c>
      <c r="M497" s="55" t="s">
        <v>31</v>
      </c>
      <c r="N497" s="46" t="s">
        <v>32</v>
      </c>
      <c r="O497" s="76">
        <v>27</v>
      </c>
      <c r="P497" s="59">
        <f t="shared" si="7"/>
        <v>29.97</v>
      </c>
    </row>
    <row r="498" s="6" customFormat="1" ht="44.1" customHeight="1" spans="1:16">
      <c r="A498" s="48"/>
      <c r="B498" s="48"/>
      <c r="C498" s="62"/>
      <c r="D498" s="78"/>
      <c r="E498" s="72" t="s">
        <v>271</v>
      </c>
      <c r="F498" s="51" t="s">
        <v>162</v>
      </c>
      <c r="G498" s="73" t="s">
        <v>163</v>
      </c>
      <c r="H498" s="53" t="s">
        <v>164</v>
      </c>
      <c r="I498" s="83" t="s">
        <v>222</v>
      </c>
      <c r="J498" s="74">
        <v>220</v>
      </c>
      <c r="K498" s="74">
        <v>36</v>
      </c>
      <c r="L498" s="75">
        <v>10</v>
      </c>
      <c r="M498" s="55" t="s">
        <v>31</v>
      </c>
      <c r="N498" s="46" t="s">
        <v>32</v>
      </c>
      <c r="O498" s="76">
        <v>30</v>
      </c>
      <c r="P498" s="59">
        <f t="shared" si="7"/>
        <v>33.3</v>
      </c>
    </row>
    <row r="499" s="6" customFormat="1" ht="44.1" customHeight="1" spans="1:16">
      <c r="A499" s="48"/>
      <c r="B499" s="48" t="s">
        <v>289</v>
      </c>
      <c r="C499" s="62"/>
      <c r="D499" s="78" t="s">
        <v>290</v>
      </c>
      <c r="E499" s="72" t="s">
        <v>268</v>
      </c>
      <c r="F499" s="51" t="s">
        <v>33</v>
      </c>
      <c r="G499" s="73" t="s">
        <v>155</v>
      </c>
      <c r="H499" s="53" t="s">
        <v>142</v>
      </c>
      <c r="I499" s="83" t="s">
        <v>194</v>
      </c>
      <c r="J499" s="74">
        <v>64</v>
      </c>
      <c r="K499" s="74">
        <v>130</v>
      </c>
      <c r="L499" s="75">
        <v>10.5</v>
      </c>
      <c r="M499" s="55" t="s">
        <v>31</v>
      </c>
      <c r="N499" s="46" t="s">
        <v>32</v>
      </c>
      <c r="O499" s="76">
        <v>19</v>
      </c>
      <c r="P499" s="59">
        <f t="shared" si="7"/>
        <v>21.09</v>
      </c>
    </row>
    <row r="500" s="6" customFormat="1" ht="44.1" customHeight="1" spans="1:16">
      <c r="A500" s="48"/>
      <c r="B500" s="48"/>
      <c r="C500" s="62"/>
      <c r="D500" s="78"/>
      <c r="E500" s="72" t="s">
        <v>268</v>
      </c>
      <c r="F500" s="51" t="s">
        <v>36</v>
      </c>
      <c r="G500" s="73" t="s">
        <v>157</v>
      </c>
      <c r="H500" s="53" t="s">
        <v>144</v>
      </c>
      <c r="I500" s="83" t="s">
        <v>187</v>
      </c>
      <c r="J500" s="74">
        <v>85</v>
      </c>
      <c r="K500" s="74">
        <v>90</v>
      </c>
      <c r="L500" s="75">
        <v>10.1</v>
      </c>
      <c r="M500" s="55" t="s">
        <v>31</v>
      </c>
      <c r="N500" s="46" t="s">
        <v>32</v>
      </c>
      <c r="O500" s="76">
        <v>21</v>
      </c>
      <c r="P500" s="59">
        <f t="shared" si="7"/>
        <v>23.31</v>
      </c>
    </row>
    <row r="501" s="6" customFormat="1" ht="44.1" customHeight="1" spans="1:16">
      <c r="A501" s="48"/>
      <c r="B501" s="48"/>
      <c r="C501" s="62"/>
      <c r="D501" s="78"/>
      <c r="E501" s="72" t="s">
        <v>268</v>
      </c>
      <c r="F501" s="51" t="s">
        <v>39</v>
      </c>
      <c r="G501" s="73" t="s">
        <v>158</v>
      </c>
      <c r="H501" s="53" t="s">
        <v>146</v>
      </c>
      <c r="I501" s="83" t="s">
        <v>176</v>
      </c>
      <c r="J501" s="74">
        <v>120</v>
      </c>
      <c r="K501" s="74">
        <v>65</v>
      </c>
      <c r="L501" s="75">
        <v>10.4</v>
      </c>
      <c r="M501" s="55" t="s">
        <v>31</v>
      </c>
      <c r="N501" s="46" t="s">
        <v>32</v>
      </c>
      <c r="O501" s="76">
        <v>24</v>
      </c>
      <c r="P501" s="59">
        <f t="shared" si="7"/>
        <v>26.64</v>
      </c>
    </row>
    <row r="502" s="6" customFormat="1" ht="44.1" customHeight="1" spans="1:16">
      <c r="A502" s="48"/>
      <c r="B502" s="48"/>
      <c r="C502" s="62"/>
      <c r="D502" s="78"/>
      <c r="E502" s="72" t="s">
        <v>268</v>
      </c>
      <c r="F502" s="51" t="s">
        <v>42</v>
      </c>
      <c r="G502" s="73" t="s">
        <v>160</v>
      </c>
      <c r="H502" s="53" t="s">
        <v>148</v>
      </c>
      <c r="I502" s="83" t="s">
        <v>221</v>
      </c>
      <c r="J502" s="74">
        <v>173</v>
      </c>
      <c r="K502" s="74">
        <v>50</v>
      </c>
      <c r="L502" s="75">
        <v>10.8</v>
      </c>
      <c r="M502" s="55" t="s">
        <v>31</v>
      </c>
      <c r="N502" s="46" t="s">
        <v>32</v>
      </c>
      <c r="O502" s="76">
        <v>27</v>
      </c>
      <c r="P502" s="59">
        <f t="shared" si="7"/>
        <v>29.97</v>
      </c>
    </row>
    <row r="503" s="6" customFormat="1" ht="44.1" customHeight="1" spans="1:16">
      <c r="A503" s="48"/>
      <c r="B503" s="48"/>
      <c r="C503" s="62"/>
      <c r="D503" s="78"/>
      <c r="E503" s="72" t="s">
        <v>268</v>
      </c>
      <c r="F503" s="51" t="s">
        <v>162</v>
      </c>
      <c r="G503" s="73" t="s">
        <v>163</v>
      </c>
      <c r="H503" s="53" t="s">
        <v>164</v>
      </c>
      <c r="I503" s="83" t="s">
        <v>222</v>
      </c>
      <c r="J503" s="74">
        <v>220</v>
      </c>
      <c r="K503" s="74">
        <v>36</v>
      </c>
      <c r="L503" s="75">
        <v>10</v>
      </c>
      <c r="M503" s="55" t="s">
        <v>31</v>
      </c>
      <c r="N503" s="46" t="s">
        <v>32</v>
      </c>
      <c r="O503" s="76">
        <v>30</v>
      </c>
      <c r="P503" s="59">
        <f t="shared" si="7"/>
        <v>33.3</v>
      </c>
    </row>
    <row r="504" s="6" customFormat="1" ht="44.1" customHeight="1" spans="1:16">
      <c r="A504" s="48"/>
      <c r="B504" s="48" t="s">
        <v>291</v>
      </c>
      <c r="C504" s="62"/>
      <c r="D504" s="78" t="s">
        <v>292</v>
      </c>
      <c r="E504" s="72" t="s">
        <v>99</v>
      </c>
      <c r="F504" s="51" t="s">
        <v>33</v>
      </c>
      <c r="G504" s="73" t="s">
        <v>155</v>
      </c>
      <c r="H504" s="53" t="s">
        <v>142</v>
      </c>
      <c r="I504" s="83" t="s">
        <v>194</v>
      </c>
      <c r="J504" s="74">
        <v>60</v>
      </c>
      <c r="K504" s="74">
        <v>130</v>
      </c>
      <c r="L504" s="75">
        <v>8.5</v>
      </c>
      <c r="M504" s="55" t="s">
        <v>31</v>
      </c>
      <c r="N504" s="46" t="s">
        <v>32</v>
      </c>
      <c r="O504" s="76">
        <v>19</v>
      </c>
      <c r="P504" s="59">
        <f t="shared" si="7"/>
        <v>21.09</v>
      </c>
    </row>
    <row r="505" s="6" customFormat="1" ht="44.1" customHeight="1" spans="1:16">
      <c r="A505" s="48"/>
      <c r="B505" s="48"/>
      <c r="C505" s="62"/>
      <c r="D505" s="78"/>
      <c r="E505" s="72" t="s">
        <v>99</v>
      </c>
      <c r="F505" s="51" t="s">
        <v>36</v>
      </c>
      <c r="G505" s="73" t="s">
        <v>157</v>
      </c>
      <c r="H505" s="53" t="s">
        <v>144</v>
      </c>
      <c r="I505" s="83" t="s">
        <v>187</v>
      </c>
      <c r="J505" s="74">
        <v>82</v>
      </c>
      <c r="K505" s="74">
        <v>100</v>
      </c>
      <c r="L505" s="75">
        <v>9.4</v>
      </c>
      <c r="M505" s="55" t="s">
        <v>31</v>
      </c>
      <c r="N505" s="46" t="s">
        <v>32</v>
      </c>
      <c r="O505" s="76">
        <v>21</v>
      </c>
      <c r="P505" s="59">
        <f t="shared" si="7"/>
        <v>23.31</v>
      </c>
    </row>
    <row r="506" s="6" customFormat="1" ht="44.1" customHeight="1" spans="1:16">
      <c r="A506" s="48"/>
      <c r="B506" s="48"/>
      <c r="C506" s="62"/>
      <c r="D506" s="78"/>
      <c r="E506" s="72" t="s">
        <v>99</v>
      </c>
      <c r="F506" s="51" t="s">
        <v>39</v>
      </c>
      <c r="G506" s="73" t="s">
        <v>158</v>
      </c>
      <c r="H506" s="53" t="s">
        <v>146</v>
      </c>
      <c r="I506" s="83" t="s">
        <v>176</v>
      </c>
      <c r="J506" s="74">
        <v>126</v>
      </c>
      <c r="K506" s="74">
        <v>70</v>
      </c>
      <c r="L506" s="75">
        <v>9</v>
      </c>
      <c r="M506" s="55" t="s">
        <v>31</v>
      </c>
      <c r="N506" s="46" t="s">
        <v>32</v>
      </c>
      <c r="O506" s="76">
        <v>24</v>
      </c>
      <c r="P506" s="59">
        <f t="shared" si="7"/>
        <v>26.64</v>
      </c>
    </row>
    <row r="507" s="6" customFormat="1" ht="44.1" customHeight="1" spans="1:16">
      <c r="A507" s="48"/>
      <c r="B507" s="48"/>
      <c r="C507" s="62"/>
      <c r="D507" s="78"/>
      <c r="E507" s="72" t="s">
        <v>99</v>
      </c>
      <c r="F507" s="51" t="s">
        <v>42</v>
      </c>
      <c r="G507" s="73" t="s">
        <v>160</v>
      </c>
      <c r="H507" s="53" t="s">
        <v>148</v>
      </c>
      <c r="I507" s="83" t="s">
        <v>221</v>
      </c>
      <c r="J507" s="74">
        <v>169</v>
      </c>
      <c r="K507" s="74">
        <v>60</v>
      </c>
      <c r="L507" s="75">
        <v>9.7</v>
      </c>
      <c r="M507" s="55" t="s">
        <v>31</v>
      </c>
      <c r="N507" s="46" t="s">
        <v>32</v>
      </c>
      <c r="O507" s="76">
        <v>27</v>
      </c>
      <c r="P507" s="59">
        <f t="shared" si="7"/>
        <v>29.97</v>
      </c>
    </row>
    <row r="508" s="6" customFormat="1" ht="44.1" customHeight="1" spans="1:16">
      <c r="A508" s="48"/>
      <c r="B508" s="48"/>
      <c r="C508" s="62"/>
      <c r="D508" s="78"/>
      <c r="E508" s="72" t="s">
        <v>99</v>
      </c>
      <c r="F508" s="51" t="s">
        <v>162</v>
      </c>
      <c r="G508" s="73" t="s">
        <v>163</v>
      </c>
      <c r="H508" s="53" t="s">
        <v>164</v>
      </c>
      <c r="I508" s="83" t="s">
        <v>222</v>
      </c>
      <c r="J508" s="74">
        <v>215</v>
      </c>
      <c r="K508" s="74">
        <v>40</v>
      </c>
      <c r="L508" s="75">
        <v>9.4</v>
      </c>
      <c r="M508" s="55" t="s">
        <v>31</v>
      </c>
      <c r="N508" s="46" t="s">
        <v>32</v>
      </c>
      <c r="O508" s="76">
        <v>30</v>
      </c>
      <c r="P508" s="59">
        <f t="shared" si="7"/>
        <v>33.3</v>
      </c>
    </row>
    <row r="509" s="6" customFormat="1" ht="44.1" customHeight="1" spans="1:16">
      <c r="A509" s="48"/>
      <c r="B509" s="48" t="s">
        <v>293</v>
      </c>
      <c r="C509" s="62"/>
      <c r="D509" s="78" t="s">
        <v>292</v>
      </c>
      <c r="E509" s="72" t="s">
        <v>96</v>
      </c>
      <c r="F509" s="51" t="s">
        <v>33</v>
      </c>
      <c r="G509" s="73" t="s">
        <v>155</v>
      </c>
      <c r="H509" s="53" t="s">
        <v>142</v>
      </c>
      <c r="I509" s="83" t="s">
        <v>194</v>
      </c>
      <c r="J509" s="74">
        <v>60</v>
      </c>
      <c r="K509" s="74">
        <v>130</v>
      </c>
      <c r="L509" s="75">
        <v>8.5</v>
      </c>
      <c r="M509" s="55" t="s">
        <v>31</v>
      </c>
      <c r="N509" s="46" t="s">
        <v>32</v>
      </c>
      <c r="O509" s="76">
        <v>19</v>
      </c>
      <c r="P509" s="59">
        <f t="shared" si="7"/>
        <v>21.09</v>
      </c>
    </row>
    <row r="510" s="6" customFormat="1" ht="44.1" customHeight="1" spans="1:16">
      <c r="A510" s="48"/>
      <c r="B510" s="48"/>
      <c r="C510" s="62"/>
      <c r="D510" s="78"/>
      <c r="E510" s="72" t="s">
        <v>96</v>
      </c>
      <c r="F510" s="51" t="s">
        <v>36</v>
      </c>
      <c r="G510" s="73" t="s">
        <v>157</v>
      </c>
      <c r="H510" s="53" t="s">
        <v>144</v>
      </c>
      <c r="I510" s="83" t="s">
        <v>187</v>
      </c>
      <c r="J510" s="74">
        <v>82</v>
      </c>
      <c r="K510" s="74">
        <v>100</v>
      </c>
      <c r="L510" s="75">
        <v>9.4</v>
      </c>
      <c r="M510" s="55" t="s">
        <v>31</v>
      </c>
      <c r="N510" s="46" t="s">
        <v>32</v>
      </c>
      <c r="O510" s="76">
        <v>21</v>
      </c>
      <c r="P510" s="59">
        <f t="shared" si="7"/>
        <v>23.31</v>
      </c>
    </row>
    <row r="511" s="6" customFormat="1" ht="44.1" customHeight="1" spans="1:16">
      <c r="A511" s="48"/>
      <c r="B511" s="48"/>
      <c r="C511" s="62"/>
      <c r="D511" s="78"/>
      <c r="E511" s="72" t="s">
        <v>96</v>
      </c>
      <c r="F511" s="51" t="s">
        <v>39</v>
      </c>
      <c r="G511" s="73" t="s">
        <v>158</v>
      </c>
      <c r="H511" s="53" t="s">
        <v>146</v>
      </c>
      <c r="I511" s="83" t="s">
        <v>176</v>
      </c>
      <c r="J511" s="74">
        <v>126</v>
      </c>
      <c r="K511" s="74">
        <v>70</v>
      </c>
      <c r="L511" s="75">
        <v>9</v>
      </c>
      <c r="M511" s="55" t="s">
        <v>31</v>
      </c>
      <c r="N511" s="46" t="s">
        <v>32</v>
      </c>
      <c r="O511" s="76">
        <v>24</v>
      </c>
      <c r="P511" s="59">
        <f t="shared" si="7"/>
        <v>26.64</v>
      </c>
    </row>
    <row r="512" s="6" customFormat="1" ht="44.1" customHeight="1" spans="1:16">
      <c r="A512" s="48"/>
      <c r="B512" s="48"/>
      <c r="C512" s="62"/>
      <c r="D512" s="78"/>
      <c r="E512" s="72" t="s">
        <v>96</v>
      </c>
      <c r="F512" s="51" t="s">
        <v>42</v>
      </c>
      <c r="G512" s="73" t="s">
        <v>160</v>
      </c>
      <c r="H512" s="53" t="s">
        <v>148</v>
      </c>
      <c r="I512" s="83" t="s">
        <v>221</v>
      </c>
      <c r="J512" s="74">
        <v>169</v>
      </c>
      <c r="K512" s="74">
        <v>60</v>
      </c>
      <c r="L512" s="75">
        <v>9.7</v>
      </c>
      <c r="M512" s="55" t="s">
        <v>31</v>
      </c>
      <c r="N512" s="46" t="s">
        <v>32</v>
      </c>
      <c r="O512" s="76">
        <v>27</v>
      </c>
      <c r="P512" s="59">
        <f t="shared" si="7"/>
        <v>29.97</v>
      </c>
    </row>
    <row r="513" s="6" customFormat="1" ht="44.1" customHeight="1" spans="1:16">
      <c r="A513" s="48"/>
      <c r="B513" s="48"/>
      <c r="C513" s="62"/>
      <c r="D513" s="78"/>
      <c r="E513" s="72" t="s">
        <v>96</v>
      </c>
      <c r="F513" s="51" t="s">
        <v>162</v>
      </c>
      <c r="G513" s="73" t="s">
        <v>163</v>
      </c>
      <c r="H513" s="53" t="s">
        <v>164</v>
      </c>
      <c r="I513" s="83" t="s">
        <v>222</v>
      </c>
      <c r="J513" s="74">
        <v>215</v>
      </c>
      <c r="K513" s="74">
        <v>40</v>
      </c>
      <c r="L513" s="75">
        <v>9.4</v>
      </c>
      <c r="M513" s="55" t="s">
        <v>31</v>
      </c>
      <c r="N513" s="46" t="s">
        <v>32</v>
      </c>
      <c r="O513" s="76">
        <v>30</v>
      </c>
      <c r="P513" s="59">
        <f t="shared" si="7"/>
        <v>33.3</v>
      </c>
    </row>
    <row r="514" s="6" customFormat="1" ht="44.1" customHeight="1" spans="1:16">
      <c r="A514" s="48"/>
      <c r="B514" s="48" t="s">
        <v>294</v>
      </c>
      <c r="C514" s="62"/>
      <c r="D514" s="78" t="s">
        <v>292</v>
      </c>
      <c r="E514" s="72" t="s">
        <v>295</v>
      </c>
      <c r="F514" s="51" t="s">
        <v>33</v>
      </c>
      <c r="G514" s="73" t="s">
        <v>155</v>
      </c>
      <c r="H514" s="53" t="s">
        <v>142</v>
      </c>
      <c r="I514" s="83" t="s">
        <v>194</v>
      </c>
      <c r="J514" s="74">
        <v>60</v>
      </c>
      <c r="K514" s="74">
        <v>130</v>
      </c>
      <c r="L514" s="75">
        <v>8.5</v>
      </c>
      <c r="M514" s="55" t="s">
        <v>31</v>
      </c>
      <c r="N514" s="46" t="s">
        <v>32</v>
      </c>
      <c r="O514" s="76">
        <v>19</v>
      </c>
      <c r="P514" s="59">
        <f t="shared" si="7"/>
        <v>21.09</v>
      </c>
    </row>
    <row r="515" s="6" customFormat="1" ht="44.1" customHeight="1" spans="1:16">
      <c r="A515" s="48"/>
      <c r="B515" s="48"/>
      <c r="C515" s="62"/>
      <c r="D515" s="78"/>
      <c r="E515" s="72" t="s">
        <v>295</v>
      </c>
      <c r="F515" s="51" t="s">
        <v>36</v>
      </c>
      <c r="G515" s="73" t="s">
        <v>157</v>
      </c>
      <c r="H515" s="53" t="s">
        <v>144</v>
      </c>
      <c r="I515" s="83" t="s">
        <v>187</v>
      </c>
      <c r="J515" s="74">
        <v>82</v>
      </c>
      <c r="K515" s="74">
        <v>100</v>
      </c>
      <c r="L515" s="75">
        <v>9.4</v>
      </c>
      <c r="M515" s="55" t="s">
        <v>31</v>
      </c>
      <c r="N515" s="46" t="s">
        <v>32</v>
      </c>
      <c r="O515" s="76">
        <v>21</v>
      </c>
      <c r="P515" s="59">
        <f t="shared" si="7"/>
        <v>23.31</v>
      </c>
    </row>
    <row r="516" s="6" customFormat="1" ht="44.1" customHeight="1" spans="1:16">
      <c r="A516" s="48"/>
      <c r="B516" s="48"/>
      <c r="C516" s="62"/>
      <c r="D516" s="78"/>
      <c r="E516" s="72" t="s">
        <v>295</v>
      </c>
      <c r="F516" s="51" t="s">
        <v>39</v>
      </c>
      <c r="G516" s="73" t="s">
        <v>158</v>
      </c>
      <c r="H516" s="53" t="s">
        <v>146</v>
      </c>
      <c r="I516" s="83" t="s">
        <v>176</v>
      </c>
      <c r="J516" s="74">
        <v>126</v>
      </c>
      <c r="K516" s="74">
        <v>70</v>
      </c>
      <c r="L516" s="75">
        <v>9</v>
      </c>
      <c r="M516" s="55" t="s">
        <v>31</v>
      </c>
      <c r="N516" s="46" t="s">
        <v>32</v>
      </c>
      <c r="O516" s="76">
        <v>24</v>
      </c>
      <c r="P516" s="59">
        <f t="shared" si="7"/>
        <v>26.64</v>
      </c>
    </row>
    <row r="517" s="6" customFormat="1" ht="44.1" customHeight="1" spans="1:16">
      <c r="A517" s="48"/>
      <c r="B517" s="48"/>
      <c r="C517" s="62"/>
      <c r="D517" s="78"/>
      <c r="E517" s="72" t="s">
        <v>295</v>
      </c>
      <c r="F517" s="51" t="s">
        <v>42</v>
      </c>
      <c r="G517" s="73" t="s">
        <v>160</v>
      </c>
      <c r="H517" s="53" t="s">
        <v>148</v>
      </c>
      <c r="I517" s="83" t="s">
        <v>221</v>
      </c>
      <c r="J517" s="74">
        <v>169</v>
      </c>
      <c r="K517" s="74">
        <v>60</v>
      </c>
      <c r="L517" s="75">
        <v>9.7</v>
      </c>
      <c r="M517" s="55" t="s">
        <v>31</v>
      </c>
      <c r="N517" s="46" t="s">
        <v>32</v>
      </c>
      <c r="O517" s="76">
        <v>27</v>
      </c>
      <c r="P517" s="59">
        <f t="shared" si="7"/>
        <v>29.97</v>
      </c>
    </row>
    <row r="518" s="6" customFormat="1" ht="44.1" customHeight="1" spans="1:16">
      <c r="A518" s="48"/>
      <c r="B518" s="48"/>
      <c r="C518" s="62"/>
      <c r="D518" s="78"/>
      <c r="E518" s="72" t="s">
        <v>295</v>
      </c>
      <c r="F518" s="51" t="s">
        <v>162</v>
      </c>
      <c r="G518" s="73" t="s">
        <v>163</v>
      </c>
      <c r="H518" s="53" t="s">
        <v>164</v>
      </c>
      <c r="I518" s="83" t="s">
        <v>222</v>
      </c>
      <c r="J518" s="74">
        <v>215</v>
      </c>
      <c r="K518" s="74">
        <v>40</v>
      </c>
      <c r="L518" s="75">
        <v>9.4</v>
      </c>
      <c r="M518" s="55" t="s">
        <v>31</v>
      </c>
      <c r="N518" s="46" t="s">
        <v>32</v>
      </c>
      <c r="O518" s="76">
        <v>30</v>
      </c>
      <c r="P518" s="59">
        <f t="shared" si="7"/>
        <v>33.3</v>
      </c>
    </row>
    <row r="519" ht="44.1" customHeight="1" spans="1:16">
      <c r="A519" s="48"/>
      <c r="B519" s="48" t="s">
        <v>296</v>
      </c>
      <c r="C519" s="62"/>
      <c r="D519" s="78" t="s">
        <v>297</v>
      </c>
      <c r="E519" s="72" t="s">
        <v>48</v>
      </c>
      <c r="F519" s="51" t="s">
        <v>33</v>
      </c>
      <c r="G519" s="73" t="s">
        <v>155</v>
      </c>
      <c r="H519" s="53" t="s">
        <v>142</v>
      </c>
      <c r="I519" s="83" t="s">
        <v>194</v>
      </c>
      <c r="J519" s="74">
        <v>75</v>
      </c>
      <c r="K519" s="74">
        <v>110</v>
      </c>
      <c r="L519" s="75">
        <v>9.4</v>
      </c>
      <c r="M519" s="55" t="s">
        <v>31</v>
      </c>
      <c r="N519" s="46" t="s">
        <v>32</v>
      </c>
      <c r="O519" s="76">
        <v>19</v>
      </c>
      <c r="P519" s="59">
        <f t="shared" si="7"/>
        <v>21.09</v>
      </c>
    </row>
    <row r="520" ht="44.1" customHeight="1" spans="1:16">
      <c r="A520" s="48"/>
      <c r="B520" s="48"/>
      <c r="C520" s="62"/>
      <c r="D520" s="78"/>
      <c r="E520" s="72" t="s">
        <v>48</v>
      </c>
      <c r="F520" s="51" t="s">
        <v>36</v>
      </c>
      <c r="G520" s="73" t="s">
        <v>157</v>
      </c>
      <c r="H520" s="53" t="s">
        <v>144</v>
      </c>
      <c r="I520" s="83" t="s">
        <v>187</v>
      </c>
      <c r="J520" s="74">
        <v>96</v>
      </c>
      <c r="K520" s="74">
        <v>85</v>
      </c>
      <c r="L520" s="75">
        <v>9.4</v>
      </c>
      <c r="M520" s="55" t="s">
        <v>31</v>
      </c>
      <c r="N520" s="46" t="s">
        <v>32</v>
      </c>
      <c r="O520" s="76">
        <v>21</v>
      </c>
      <c r="P520" s="59">
        <f t="shared" si="7"/>
        <v>23.31</v>
      </c>
    </row>
    <row r="521" ht="44.1" customHeight="1" spans="1:16">
      <c r="A521" s="48"/>
      <c r="B521" s="48"/>
      <c r="C521" s="62"/>
      <c r="D521" s="78"/>
      <c r="E521" s="72" t="s">
        <v>48</v>
      </c>
      <c r="F521" s="51" t="s">
        <v>39</v>
      </c>
      <c r="G521" s="73" t="s">
        <v>158</v>
      </c>
      <c r="H521" s="53" t="s">
        <v>146</v>
      </c>
      <c r="I521" s="83" t="s">
        <v>176</v>
      </c>
      <c r="J521" s="74">
        <v>125</v>
      </c>
      <c r="K521" s="74">
        <v>75</v>
      </c>
      <c r="L521" s="75">
        <v>10.5</v>
      </c>
      <c r="M521" s="55" t="s">
        <v>31</v>
      </c>
      <c r="N521" s="46" t="s">
        <v>32</v>
      </c>
      <c r="O521" s="76">
        <v>24</v>
      </c>
      <c r="P521" s="59">
        <f t="shared" si="7"/>
        <v>26.64</v>
      </c>
    </row>
    <row r="522" ht="44.1" customHeight="1" spans="1:16">
      <c r="A522" s="48"/>
      <c r="B522" s="48"/>
      <c r="C522" s="62"/>
      <c r="D522" s="78"/>
      <c r="E522" s="72" t="s">
        <v>48</v>
      </c>
      <c r="F522" s="51" t="s">
        <v>42</v>
      </c>
      <c r="G522" s="73" t="s">
        <v>160</v>
      </c>
      <c r="H522" s="53" t="s">
        <v>148</v>
      </c>
      <c r="I522" s="83" t="s">
        <v>221</v>
      </c>
      <c r="J522" s="74">
        <v>171</v>
      </c>
      <c r="K522" s="74">
        <v>55</v>
      </c>
      <c r="L522" s="75">
        <v>10.6</v>
      </c>
      <c r="M522" s="55" t="s">
        <v>31</v>
      </c>
      <c r="N522" s="46" t="s">
        <v>32</v>
      </c>
      <c r="O522" s="76">
        <v>27</v>
      </c>
      <c r="P522" s="59">
        <f t="shared" si="7"/>
        <v>29.97</v>
      </c>
    </row>
    <row r="523" ht="44.1" customHeight="1" spans="1:16">
      <c r="A523" s="48"/>
      <c r="B523" s="48"/>
      <c r="C523" s="62"/>
      <c r="D523" s="78"/>
      <c r="E523" s="72" t="s">
        <v>48</v>
      </c>
      <c r="F523" s="51" t="s">
        <v>162</v>
      </c>
      <c r="G523" s="73" t="s">
        <v>163</v>
      </c>
      <c r="H523" s="53" t="s">
        <v>164</v>
      </c>
      <c r="I523" s="83" t="s">
        <v>222</v>
      </c>
      <c r="J523" s="74">
        <v>229</v>
      </c>
      <c r="K523" s="74">
        <v>40</v>
      </c>
      <c r="L523" s="75">
        <v>11.2</v>
      </c>
      <c r="M523" s="55" t="s">
        <v>31</v>
      </c>
      <c r="N523" s="46" t="s">
        <v>32</v>
      </c>
      <c r="O523" s="76">
        <v>30</v>
      </c>
      <c r="P523" s="59">
        <f t="shared" ref="P523:P586" si="8">O523*1.11</f>
        <v>33.3</v>
      </c>
    </row>
    <row r="524" ht="44.1" customHeight="1" spans="1:16">
      <c r="A524" s="48"/>
      <c r="B524" s="48" t="s">
        <v>298</v>
      </c>
      <c r="C524" s="62"/>
      <c r="D524" s="78" t="s">
        <v>297</v>
      </c>
      <c r="E524" s="72" t="s">
        <v>26</v>
      </c>
      <c r="F524" s="51" t="s">
        <v>33</v>
      </c>
      <c r="G524" s="73" t="s">
        <v>155</v>
      </c>
      <c r="H524" s="53" t="s">
        <v>142</v>
      </c>
      <c r="I524" s="83" t="s">
        <v>194</v>
      </c>
      <c r="J524" s="74">
        <v>75</v>
      </c>
      <c r="K524" s="74">
        <v>110</v>
      </c>
      <c r="L524" s="75">
        <v>9.4</v>
      </c>
      <c r="M524" s="55" t="s">
        <v>31</v>
      </c>
      <c r="N524" s="46" t="s">
        <v>32</v>
      </c>
      <c r="O524" s="76">
        <v>19</v>
      </c>
      <c r="P524" s="59">
        <f t="shared" si="8"/>
        <v>21.09</v>
      </c>
    </row>
    <row r="525" ht="44.1" customHeight="1" spans="1:16">
      <c r="A525" s="48"/>
      <c r="B525" s="48"/>
      <c r="C525" s="62"/>
      <c r="D525" s="78"/>
      <c r="E525" s="72" t="s">
        <v>26</v>
      </c>
      <c r="F525" s="51" t="s">
        <v>36</v>
      </c>
      <c r="G525" s="73" t="s">
        <v>157</v>
      </c>
      <c r="H525" s="53" t="s">
        <v>144</v>
      </c>
      <c r="I525" s="83" t="s">
        <v>187</v>
      </c>
      <c r="J525" s="74">
        <v>96</v>
      </c>
      <c r="K525" s="74">
        <v>85</v>
      </c>
      <c r="L525" s="75">
        <v>9.4</v>
      </c>
      <c r="M525" s="55" t="s">
        <v>31</v>
      </c>
      <c r="N525" s="46" t="s">
        <v>32</v>
      </c>
      <c r="O525" s="76">
        <v>21</v>
      </c>
      <c r="P525" s="59">
        <f t="shared" si="8"/>
        <v>23.31</v>
      </c>
    </row>
    <row r="526" ht="44.1" customHeight="1" spans="1:16">
      <c r="A526" s="48"/>
      <c r="B526" s="48"/>
      <c r="C526" s="62"/>
      <c r="D526" s="78"/>
      <c r="E526" s="72" t="s">
        <v>26</v>
      </c>
      <c r="F526" s="51" t="s">
        <v>39</v>
      </c>
      <c r="G526" s="73" t="s">
        <v>158</v>
      </c>
      <c r="H526" s="53" t="s">
        <v>146</v>
      </c>
      <c r="I526" s="83" t="s">
        <v>176</v>
      </c>
      <c r="J526" s="74">
        <v>125</v>
      </c>
      <c r="K526" s="74">
        <v>75</v>
      </c>
      <c r="L526" s="75">
        <v>10.5</v>
      </c>
      <c r="M526" s="55" t="s">
        <v>31</v>
      </c>
      <c r="N526" s="46" t="s">
        <v>32</v>
      </c>
      <c r="O526" s="76">
        <v>24</v>
      </c>
      <c r="P526" s="59">
        <f t="shared" si="8"/>
        <v>26.64</v>
      </c>
    </row>
    <row r="527" ht="44.1" customHeight="1" spans="1:16">
      <c r="A527" s="48"/>
      <c r="B527" s="48"/>
      <c r="C527" s="62"/>
      <c r="D527" s="78"/>
      <c r="E527" s="72" t="s">
        <v>26</v>
      </c>
      <c r="F527" s="51" t="s">
        <v>42</v>
      </c>
      <c r="G527" s="73" t="s">
        <v>160</v>
      </c>
      <c r="H527" s="53" t="s">
        <v>148</v>
      </c>
      <c r="I527" s="83" t="s">
        <v>221</v>
      </c>
      <c r="J527" s="74">
        <v>171</v>
      </c>
      <c r="K527" s="74">
        <v>55</v>
      </c>
      <c r="L527" s="75">
        <v>10.6</v>
      </c>
      <c r="M527" s="55" t="s">
        <v>31</v>
      </c>
      <c r="N527" s="46" t="s">
        <v>32</v>
      </c>
      <c r="O527" s="76">
        <v>27</v>
      </c>
      <c r="P527" s="59">
        <f t="shared" si="8"/>
        <v>29.97</v>
      </c>
    </row>
    <row r="528" ht="44.1" customHeight="1" spans="1:16">
      <c r="A528" s="48"/>
      <c r="B528" s="48"/>
      <c r="C528" s="62"/>
      <c r="D528" s="78"/>
      <c r="E528" s="72" t="s">
        <v>26</v>
      </c>
      <c r="F528" s="51" t="s">
        <v>162</v>
      </c>
      <c r="G528" s="73" t="s">
        <v>163</v>
      </c>
      <c r="H528" s="53" t="s">
        <v>164</v>
      </c>
      <c r="I528" s="83" t="s">
        <v>222</v>
      </c>
      <c r="J528" s="74">
        <v>229</v>
      </c>
      <c r="K528" s="74">
        <v>40</v>
      </c>
      <c r="L528" s="75">
        <v>11.2</v>
      </c>
      <c r="M528" s="55" t="s">
        <v>31</v>
      </c>
      <c r="N528" s="46" t="s">
        <v>32</v>
      </c>
      <c r="O528" s="76">
        <v>30</v>
      </c>
      <c r="P528" s="59">
        <f t="shared" si="8"/>
        <v>33.3</v>
      </c>
    </row>
    <row r="529" ht="42.95" customHeight="1" spans="1:16">
      <c r="A529" s="48"/>
      <c r="B529" s="48" t="s">
        <v>299</v>
      </c>
      <c r="C529" s="62"/>
      <c r="D529" s="78" t="s">
        <v>300</v>
      </c>
      <c r="E529" s="72" t="s">
        <v>46</v>
      </c>
      <c r="F529" s="51" t="s">
        <v>33</v>
      </c>
      <c r="G529" s="73" t="s">
        <v>242</v>
      </c>
      <c r="H529" s="53" t="s">
        <v>35</v>
      </c>
      <c r="I529" s="83" t="s">
        <v>301</v>
      </c>
      <c r="J529" s="74">
        <v>102</v>
      </c>
      <c r="K529" s="74">
        <v>90</v>
      </c>
      <c r="L529" s="75">
        <v>10.3</v>
      </c>
      <c r="M529" s="55" t="s">
        <v>302</v>
      </c>
      <c r="N529" s="46" t="s">
        <v>32</v>
      </c>
      <c r="O529" s="84">
        <v>26</v>
      </c>
      <c r="P529" s="59">
        <f t="shared" si="8"/>
        <v>28.86</v>
      </c>
    </row>
    <row r="530" ht="42.95" customHeight="1" spans="1:16">
      <c r="A530" s="48"/>
      <c r="B530" s="48"/>
      <c r="C530" s="62"/>
      <c r="D530" s="78"/>
      <c r="E530" s="72" t="s">
        <v>46</v>
      </c>
      <c r="F530" s="51" t="s">
        <v>36</v>
      </c>
      <c r="G530" s="73" t="s">
        <v>245</v>
      </c>
      <c r="H530" s="53" t="s">
        <v>38</v>
      </c>
      <c r="I530" s="83" t="s">
        <v>301</v>
      </c>
      <c r="J530" s="74">
        <v>124</v>
      </c>
      <c r="K530" s="74">
        <v>80</v>
      </c>
      <c r="L530" s="75">
        <v>11</v>
      </c>
      <c r="M530" s="55" t="s">
        <v>302</v>
      </c>
      <c r="N530" s="46" t="s">
        <v>32</v>
      </c>
      <c r="O530" s="84">
        <v>26</v>
      </c>
      <c r="P530" s="59">
        <f t="shared" si="8"/>
        <v>28.86</v>
      </c>
    </row>
    <row r="531" ht="42.95" customHeight="1" spans="1:16">
      <c r="A531" s="48"/>
      <c r="B531" s="48"/>
      <c r="C531" s="62"/>
      <c r="D531" s="78"/>
      <c r="E531" s="72" t="s">
        <v>46</v>
      </c>
      <c r="F531" s="51" t="s">
        <v>39</v>
      </c>
      <c r="G531" s="73" t="s">
        <v>248</v>
      </c>
      <c r="H531" s="53" t="s">
        <v>303</v>
      </c>
      <c r="I531" s="83" t="s">
        <v>304</v>
      </c>
      <c r="J531" s="74">
        <v>144</v>
      </c>
      <c r="K531" s="74">
        <v>70</v>
      </c>
      <c r="L531" s="75">
        <v>11.2</v>
      </c>
      <c r="M531" s="55" t="s">
        <v>302</v>
      </c>
      <c r="N531" s="46" t="s">
        <v>32</v>
      </c>
      <c r="O531" s="84">
        <v>26</v>
      </c>
      <c r="P531" s="59">
        <f t="shared" si="8"/>
        <v>28.86</v>
      </c>
    </row>
    <row r="532" ht="42.95" customHeight="1" spans="1:16">
      <c r="A532" s="48"/>
      <c r="B532" s="48"/>
      <c r="C532" s="62"/>
      <c r="D532" s="78"/>
      <c r="E532" s="72" t="s">
        <v>46</v>
      </c>
      <c r="F532" s="51" t="s">
        <v>42</v>
      </c>
      <c r="G532" s="73" t="s">
        <v>251</v>
      </c>
      <c r="H532" s="53" t="s">
        <v>305</v>
      </c>
      <c r="I532" s="83" t="s">
        <v>306</v>
      </c>
      <c r="J532" s="74">
        <v>178</v>
      </c>
      <c r="K532" s="74">
        <v>60</v>
      </c>
      <c r="L532" s="75">
        <v>11.8</v>
      </c>
      <c r="M532" s="55" t="s">
        <v>302</v>
      </c>
      <c r="N532" s="46" t="s">
        <v>32</v>
      </c>
      <c r="O532" s="84">
        <v>26</v>
      </c>
      <c r="P532" s="59">
        <f t="shared" si="8"/>
        <v>28.86</v>
      </c>
    </row>
    <row r="533" ht="42.95" customHeight="1" spans="1:16">
      <c r="A533" s="48"/>
      <c r="B533" s="48"/>
      <c r="C533" s="62"/>
      <c r="D533" s="78"/>
      <c r="E533" s="72" t="s">
        <v>46</v>
      </c>
      <c r="F533" s="51" t="s">
        <v>162</v>
      </c>
      <c r="G533" s="73" t="s">
        <v>307</v>
      </c>
      <c r="H533" s="53" t="s">
        <v>308</v>
      </c>
      <c r="I533" s="83" t="s">
        <v>309</v>
      </c>
      <c r="J533" s="74">
        <v>201</v>
      </c>
      <c r="K533" s="74">
        <v>50</v>
      </c>
      <c r="L533" s="75">
        <v>11.2</v>
      </c>
      <c r="M533" s="55" t="s">
        <v>302</v>
      </c>
      <c r="N533" s="46" t="s">
        <v>32</v>
      </c>
      <c r="O533" s="84">
        <v>26</v>
      </c>
      <c r="P533" s="59">
        <f t="shared" si="8"/>
        <v>28.86</v>
      </c>
    </row>
    <row r="534" ht="42.95" customHeight="1" spans="1:16">
      <c r="A534" s="48"/>
      <c r="B534" s="48" t="s">
        <v>310</v>
      </c>
      <c r="C534" s="62"/>
      <c r="D534" s="85" t="s">
        <v>300</v>
      </c>
      <c r="E534" s="72" t="s">
        <v>48</v>
      </c>
      <c r="F534" s="51" t="s">
        <v>33</v>
      </c>
      <c r="G534" s="73" t="s">
        <v>242</v>
      </c>
      <c r="H534" s="53" t="s">
        <v>35</v>
      </c>
      <c r="I534" s="83" t="s">
        <v>301</v>
      </c>
      <c r="J534" s="74">
        <v>102</v>
      </c>
      <c r="K534" s="74">
        <v>90</v>
      </c>
      <c r="L534" s="75">
        <v>10.3</v>
      </c>
      <c r="M534" s="55" t="s">
        <v>302</v>
      </c>
      <c r="N534" s="46" t="s">
        <v>32</v>
      </c>
      <c r="O534" s="84">
        <v>26</v>
      </c>
      <c r="P534" s="59">
        <f t="shared" si="8"/>
        <v>28.86</v>
      </c>
    </row>
    <row r="535" ht="42.95" customHeight="1" spans="1:16">
      <c r="A535" s="48"/>
      <c r="B535" s="48"/>
      <c r="C535" s="62"/>
      <c r="D535" s="85"/>
      <c r="E535" s="72" t="s">
        <v>48</v>
      </c>
      <c r="F535" s="51" t="s">
        <v>36</v>
      </c>
      <c r="G535" s="73" t="s">
        <v>245</v>
      </c>
      <c r="H535" s="53" t="s">
        <v>38</v>
      </c>
      <c r="I535" s="83" t="s">
        <v>301</v>
      </c>
      <c r="J535" s="74">
        <v>124</v>
      </c>
      <c r="K535" s="74">
        <v>80</v>
      </c>
      <c r="L535" s="75">
        <v>11</v>
      </c>
      <c r="M535" s="55" t="s">
        <v>302</v>
      </c>
      <c r="N535" s="46" t="s">
        <v>32</v>
      </c>
      <c r="O535" s="84">
        <v>26</v>
      </c>
      <c r="P535" s="59">
        <f t="shared" si="8"/>
        <v>28.86</v>
      </c>
    </row>
    <row r="536" ht="42.95" customHeight="1" spans="1:16">
      <c r="A536" s="48"/>
      <c r="B536" s="48"/>
      <c r="C536" s="62"/>
      <c r="D536" s="85"/>
      <c r="E536" s="72" t="s">
        <v>48</v>
      </c>
      <c r="F536" s="51" t="s">
        <v>39</v>
      </c>
      <c r="G536" s="73" t="s">
        <v>248</v>
      </c>
      <c r="H536" s="53" t="s">
        <v>303</v>
      </c>
      <c r="I536" s="83" t="s">
        <v>304</v>
      </c>
      <c r="J536" s="74">
        <v>144</v>
      </c>
      <c r="K536" s="74">
        <v>70</v>
      </c>
      <c r="L536" s="75">
        <v>11.2</v>
      </c>
      <c r="M536" s="55" t="s">
        <v>302</v>
      </c>
      <c r="N536" s="46" t="s">
        <v>32</v>
      </c>
      <c r="O536" s="84">
        <v>26</v>
      </c>
      <c r="P536" s="59">
        <f t="shared" si="8"/>
        <v>28.86</v>
      </c>
    </row>
    <row r="537" ht="42.95" customHeight="1" spans="1:16">
      <c r="A537" s="48"/>
      <c r="B537" s="48"/>
      <c r="C537" s="62"/>
      <c r="D537" s="85"/>
      <c r="E537" s="72" t="s">
        <v>48</v>
      </c>
      <c r="F537" s="51" t="s">
        <v>42</v>
      </c>
      <c r="G537" s="73" t="s">
        <v>251</v>
      </c>
      <c r="H537" s="53" t="s">
        <v>305</v>
      </c>
      <c r="I537" s="83" t="s">
        <v>306</v>
      </c>
      <c r="J537" s="74">
        <v>178</v>
      </c>
      <c r="K537" s="74">
        <v>60</v>
      </c>
      <c r="L537" s="75">
        <v>11.8</v>
      </c>
      <c r="M537" s="55" t="s">
        <v>302</v>
      </c>
      <c r="N537" s="46" t="s">
        <v>32</v>
      </c>
      <c r="O537" s="84">
        <v>26</v>
      </c>
      <c r="P537" s="59">
        <f t="shared" si="8"/>
        <v>28.86</v>
      </c>
    </row>
    <row r="538" ht="42.95" customHeight="1" spans="1:16">
      <c r="A538" s="48"/>
      <c r="B538" s="48"/>
      <c r="C538" s="62"/>
      <c r="D538" s="85"/>
      <c r="E538" s="72" t="s">
        <v>48</v>
      </c>
      <c r="F538" s="51" t="s">
        <v>162</v>
      </c>
      <c r="G538" s="73" t="s">
        <v>307</v>
      </c>
      <c r="H538" s="53" t="s">
        <v>308</v>
      </c>
      <c r="I538" s="83" t="s">
        <v>309</v>
      </c>
      <c r="J538" s="74">
        <v>201</v>
      </c>
      <c r="K538" s="74">
        <v>50</v>
      </c>
      <c r="L538" s="75">
        <v>11.2</v>
      </c>
      <c r="M538" s="55" t="s">
        <v>302</v>
      </c>
      <c r="N538" s="46" t="s">
        <v>32</v>
      </c>
      <c r="O538" s="84">
        <v>26</v>
      </c>
      <c r="P538" s="59">
        <f t="shared" si="8"/>
        <v>28.86</v>
      </c>
    </row>
    <row r="539" ht="42.95" customHeight="1" spans="1:16">
      <c r="A539" s="48"/>
      <c r="B539" s="48" t="s">
        <v>311</v>
      </c>
      <c r="C539" s="62"/>
      <c r="D539" s="78" t="s">
        <v>300</v>
      </c>
      <c r="E539" s="72" t="s">
        <v>73</v>
      </c>
      <c r="F539" s="51" t="s">
        <v>33</v>
      </c>
      <c r="G539" s="73" t="s">
        <v>242</v>
      </c>
      <c r="H539" s="53" t="s">
        <v>35</v>
      </c>
      <c r="I539" s="83" t="s">
        <v>301</v>
      </c>
      <c r="J539" s="74">
        <v>102</v>
      </c>
      <c r="K539" s="74">
        <v>90</v>
      </c>
      <c r="L539" s="75">
        <v>10.3</v>
      </c>
      <c r="M539" s="55" t="s">
        <v>302</v>
      </c>
      <c r="N539" s="46" t="s">
        <v>32</v>
      </c>
      <c r="O539" s="84">
        <v>26</v>
      </c>
      <c r="P539" s="59">
        <f t="shared" si="8"/>
        <v>28.86</v>
      </c>
    </row>
    <row r="540" ht="42.95" customHeight="1" spans="1:16">
      <c r="A540" s="48"/>
      <c r="B540" s="48"/>
      <c r="C540" s="62"/>
      <c r="D540" s="78"/>
      <c r="E540" s="72" t="s">
        <v>73</v>
      </c>
      <c r="F540" s="51" t="s">
        <v>36</v>
      </c>
      <c r="G540" s="73" t="s">
        <v>245</v>
      </c>
      <c r="H540" s="53" t="s">
        <v>38</v>
      </c>
      <c r="I540" s="83" t="s">
        <v>301</v>
      </c>
      <c r="J540" s="74">
        <v>124</v>
      </c>
      <c r="K540" s="74">
        <v>80</v>
      </c>
      <c r="L540" s="75">
        <v>11</v>
      </c>
      <c r="M540" s="55" t="s">
        <v>302</v>
      </c>
      <c r="N540" s="46" t="s">
        <v>32</v>
      </c>
      <c r="O540" s="84">
        <v>26</v>
      </c>
      <c r="P540" s="59">
        <f t="shared" si="8"/>
        <v>28.86</v>
      </c>
    </row>
    <row r="541" ht="42.95" customHeight="1" spans="1:16">
      <c r="A541" s="48"/>
      <c r="B541" s="48"/>
      <c r="C541" s="62"/>
      <c r="D541" s="78"/>
      <c r="E541" s="72" t="s">
        <v>73</v>
      </c>
      <c r="F541" s="51" t="s">
        <v>39</v>
      </c>
      <c r="G541" s="73" t="s">
        <v>248</v>
      </c>
      <c r="H541" s="53" t="s">
        <v>303</v>
      </c>
      <c r="I541" s="83" t="s">
        <v>304</v>
      </c>
      <c r="J541" s="74">
        <v>144</v>
      </c>
      <c r="K541" s="74">
        <v>70</v>
      </c>
      <c r="L541" s="75">
        <v>11.2</v>
      </c>
      <c r="M541" s="55" t="s">
        <v>302</v>
      </c>
      <c r="N541" s="46" t="s">
        <v>32</v>
      </c>
      <c r="O541" s="84">
        <v>26</v>
      </c>
      <c r="P541" s="59">
        <f t="shared" si="8"/>
        <v>28.86</v>
      </c>
    </row>
    <row r="542" ht="42.95" customHeight="1" spans="1:16">
      <c r="A542" s="48"/>
      <c r="B542" s="48"/>
      <c r="C542" s="62"/>
      <c r="D542" s="78"/>
      <c r="E542" s="72" t="s">
        <v>73</v>
      </c>
      <c r="F542" s="51" t="s">
        <v>42</v>
      </c>
      <c r="G542" s="73" t="s">
        <v>251</v>
      </c>
      <c r="H542" s="53" t="s">
        <v>305</v>
      </c>
      <c r="I542" s="83" t="s">
        <v>306</v>
      </c>
      <c r="J542" s="74">
        <v>178</v>
      </c>
      <c r="K542" s="74">
        <v>60</v>
      </c>
      <c r="L542" s="75">
        <v>11.8</v>
      </c>
      <c r="M542" s="55" t="s">
        <v>302</v>
      </c>
      <c r="N542" s="46" t="s">
        <v>32</v>
      </c>
      <c r="O542" s="84">
        <v>26</v>
      </c>
      <c r="P542" s="59">
        <f t="shared" si="8"/>
        <v>28.86</v>
      </c>
    </row>
    <row r="543" ht="42.95" customHeight="1" spans="1:16">
      <c r="A543" s="48"/>
      <c r="B543" s="48"/>
      <c r="C543" s="62"/>
      <c r="D543" s="78"/>
      <c r="E543" s="72" t="s">
        <v>73</v>
      </c>
      <c r="F543" s="51" t="s">
        <v>162</v>
      </c>
      <c r="G543" s="73" t="s">
        <v>307</v>
      </c>
      <c r="H543" s="53" t="s">
        <v>308</v>
      </c>
      <c r="I543" s="83" t="s">
        <v>309</v>
      </c>
      <c r="J543" s="74">
        <v>201</v>
      </c>
      <c r="K543" s="74">
        <v>50</v>
      </c>
      <c r="L543" s="75">
        <v>11.2</v>
      </c>
      <c r="M543" s="55" t="s">
        <v>302</v>
      </c>
      <c r="N543" s="46" t="s">
        <v>32</v>
      </c>
      <c r="O543" s="84">
        <v>26</v>
      </c>
      <c r="P543" s="59">
        <f t="shared" si="8"/>
        <v>28.86</v>
      </c>
    </row>
    <row r="544" ht="42.95" customHeight="1" spans="1:16">
      <c r="A544" s="48"/>
      <c r="B544" s="48" t="s">
        <v>312</v>
      </c>
      <c r="C544" s="62"/>
      <c r="D544" s="78" t="s">
        <v>313</v>
      </c>
      <c r="E544" s="72" t="s">
        <v>314</v>
      </c>
      <c r="F544" s="51" t="s">
        <v>33</v>
      </c>
      <c r="G544" s="73" t="s">
        <v>242</v>
      </c>
      <c r="H544" s="53" t="s">
        <v>35</v>
      </c>
      <c r="I544" s="83" t="s">
        <v>301</v>
      </c>
      <c r="J544" s="74">
        <v>126</v>
      </c>
      <c r="K544" s="74">
        <v>90</v>
      </c>
      <c r="L544" s="75">
        <v>12.5</v>
      </c>
      <c r="M544" s="55" t="s">
        <v>302</v>
      </c>
      <c r="N544" s="46" t="s">
        <v>32</v>
      </c>
      <c r="O544" s="84">
        <v>27</v>
      </c>
      <c r="P544" s="59">
        <f t="shared" si="8"/>
        <v>29.97</v>
      </c>
    </row>
    <row r="545" ht="42.95" customHeight="1" spans="1:16">
      <c r="A545" s="48"/>
      <c r="B545" s="48"/>
      <c r="C545" s="62"/>
      <c r="D545" s="78"/>
      <c r="E545" s="72" t="s">
        <v>314</v>
      </c>
      <c r="F545" s="51" t="s">
        <v>36</v>
      </c>
      <c r="G545" s="73" t="s">
        <v>245</v>
      </c>
      <c r="H545" s="53" t="s">
        <v>38</v>
      </c>
      <c r="I545" s="83" t="s">
        <v>301</v>
      </c>
      <c r="J545" s="74">
        <v>148</v>
      </c>
      <c r="K545" s="74">
        <v>75</v>
      </c>
      <c r="L545" s="75">
        <v>12.2</v>
      </c>
      <c r="M545" s="55" t="s">
        <v>302</v>
      </c>
      <c r="N545" s="46" t="s">
        <v>32</v>
      </c>
      <c r="O545" s="84">
        <v>27</v>
      </c>
      <c r="P545" s="59">
        <f t="shared" si="8"/>
        <v>29.97</v>
      </c>
    </row>
    <row r="546" ht="42.95" customHeight="1" spans="1:16">
      <c r="A546" s="48"/>
      <c r="B546" s="48"/>
      <c r="C546" s="62"/>
      <c r="D546" s="78"/>
      <c r="E546" s="72" t="s">
        <v>314</v>
      </c>
      <c r="F546" s="51" t="s">
        <v>39</v>
      </c>
      <c r="G546" s="73" t="s">
        <v>248</v>
      </c>
      <c r="H546" s="53" t="s">
        <v>303</v>
      </c>
      <c r="I546" s="83" t="s">
        <v>304</v>
      </c>
      <c r="J546" s="74">
        <v>170</v>
      </c>
      <c r="K546" s="74">
        <v>65</v>
      </c>
      <c r="L546" s="75">
        <v>12.1</v>
      </c>
      <c r="M546" s="55" t="s">
        <v>302</v>
      </c>
      <c r="N546" s="46" t="s">
        <v>32</v>
      </c>
      <c r="O546" s="84">
        <v>27</v>
      </c>
      <c r="P546" s="59">
        <f t="shared" si="8"/>
        <v>29.97</v>
      </c>
    </row>
    <row r="547" ht="42.95" customHeight="1" spans="1:16">
      <c r="A547" s="48"/>
      <c r="B547" s="48"/>
      <c r="C547" s="62"/>
      <c r="D547" s="78"/>
      <c r="E547" s="72" t="s">
        <v>314</v>
      </c>
      <c r="F547" s="51" t="s">
        <v>42</v>
      </c>
      <c r="G547" s="73" t="s">
        <v>251</v>
      </c>
      <c r="H547" s="53" t="s">
        <v>305</v>
      </c>
      <c r="I547" s="83" t="s">
        <v>306</v>
      </c>
      <c r="J547" s="74">
        <v>189</v>
      </c>
      <c r="K547" s="74">
        <v>55</v>
      </c>
      <c r="L547" s="75">
        <v>11.5</v>
      </c>
      <c r="M547" s="55" t="s">
        <v>302</v>
      </c>
      <c r="N547" s="46" t="s">
        <v>32</v>
      </c>
      <c r="O547" s="84">
        <v>27</v>
      </c>
      <c r="P547" s="59">
        <f t="shared" si="8"/>
        <v>29.97</v>
      </c>
    </row>
    <row r="548" ht="42.95" customHeight="1" spans="1:16">
      <c r="A548" s="48"/>
      <c r="B548" s="48"/>
      <c r="C548" s="62"/>
      <c r="D548" s="78"/>
      <c r="E548" s="72" t="s">
        <v>314</v>
      </c>
      <c r="F548" s="51" t="s">
        <v>162</v>
      </c>
      <c r="G548" s="73" t="s">
        <v>307</v>
      </c>
      <c r="H548" s="53" t="s">
        <v>308</v>
      </c>
      <c r="I548" s="83" t="s">
        <v>309</v>
      </c>
      <c r="J548" s="74">
        <v>217</v>
      </c>
      <c r="K548" s="74">
        <v>50</v>
      </c>
      <c r="L548" s="75">
        <v>12</v>
      </c>
      <c r="M548" s="55" t="s">
        <v>302</v>
      </c>
      <c r="N548" s="46" t="s">
        <v>32</v>
      </c>
      <c r="O548" s="84">
        <v>27</v>
      </c>
      <c r="P548" s="59">
        <f t="shared" si="8"/>
        <v>29.97</v>
      </c>
    </row>
    <row r="549" ht="42.95" customHeight="1" spans="1:16">
      <c r="A549" s="48"/>
      <c r="B549" s="48" t="s">
        <v>315</v>
      </c>
      <c r="C549" s="62"/>
      <c r="D549" s="78" t="s">
        <v>313</v>
      </c>
      <c r="E549" s="72" t="s">
        <v>316</v>
      </c>
      <c r="F549" s="51" t="s">
        <v>33</v>
      </c>
      <c r="G549" s="73" t="s">
        <v>242</v>
      </c>
      <c r="H549" s="53" t="s">
        <v>35</v>
      </c>
      <c r="I549" s="83" t="s">
        <v>301</v>
      </c>
      <c r="J549" s="74">
        <v>126</v>
      </c>
      <c r="K549" s="74">
        <v>90</v>
      </c>
      <c r="L549" s="75">
        <v>12.5</v>
      </c>
      <c r="M549" s="55" t="s">
        <v>302</v>
      </c>
      <c r="N549" s="46" t="s">
        <v>32</v>
      </c>
      <c r="O549" s="84">
        <v>27</v>
      </c>
      <c r="P549" s="59">
        <f t="shared" si="8"/>
        <v>29.97</v>
      </c>
    </row>
    <row r="550" ht="42.95" customHeight="1" spans="1:16">
      <c r="A550" s="48"/>
      <c r="B550" s="48"/>
      <c r="C550" s="62"/>
      <c r="D550" s="78"/>
      <c r="E550" s="72" t="s">
        <v>316</v>
      </c>
      <c r="F550" s="51" t="s">
        <v>36</v>
      </c>
      <c r="G550" s="73" t="s">
        <v>245</v>
      </c>
      <c r="H550" s="53" t="s">
        <v>38</v>
      </c>
      <c r="I550" s="83" t="s">
        <v>301</v>
      </c>
      <c r="J550" s="74">
        <v>148</v>
      </c>
      <c r="K550" s="74">
        <v>75</v>
      </c>
      <c r="L550" s="75">
        <v>12.2</v>
      </c>
      <c r="M550" s="55" t="s">
        <v>302</v>
      </c>
      <c r="N550" s="46" t="s">
        <v>32</v>
      </c>
      <c r="O550" s="84">
        <v>27</v>
      </c>
      <c r="P550" s="59">
        <f t="shared" si="8"/>
        <v>29.97</v>
      </c>
    </row>
    <row r="551" ht="42.95" customHeight="1" spans="1:16">
      <c r="A551" s="48"/>
      <c r="B551" s="48"/>
      <c r="C551" s="62"/>
      <c r="D551" s="78"/>
      <c r="E551" s="72" t="s">
        <v>316</v>
      </c>
      <c r="F551" s="51" t="s">
        <v>39</v>
      </c>
      <c r="G551" s="73" t="s">
        <v>248</v>
      </c>
      <c r="H551" s="53" t="s">
        <v>303</v>
      </c>
      <c r="I551" s="83" t="s">
        <v>304</v>
      </c>
      <c r="J551" s="74">
        <v>170</v>
      </c>
      <c r="K551" s="74">
        <v>65</v>
      </c>
      <c r="L551" s="75">
        <v>12.1</v>
      </c>
      <c r="M551" s="55" t="s">
        <v>302</v>
      </c>
      <c r="N551" s="46" t="s">
        <v>32</v>
      </c>
      <c r="O551" s="84">
        <v>27</v>
      </c>
      <c r="P551" s="59">
        <f t="shared" si="8"/>
        <v>29.97</v>
      </c>
    </row>
    <row r="552" ht="42.95" customHeight="1" spans="1:16">
      <c r="A552" s="48"/>
      <c r="B552" s="48"/>
      <c r="C552" s="62"/>
      <c r="D552" s="78"/>
      <c r="E552" s="72" t="s">
        <v>316</v>
      </c>
      <c r="F552" s="51" t="s">
        <v>42</v>
      </c>
      <c r="G552" s="73" t="s">
        <v>251</v>
      </c>
      <c r="H552" s="53" t="s">
        <v>305</v>
      </c>
      <c r="I552" s="83" t="s">
        <v>306</v>
      </c>
      <c r="J552" s="74">
        <v>189</v>
      </c>
      <c r="K552" s="74">
        <v>55</v>
      </c>
      <c r="L552" s="75">
        <v>11.5</v>
      </c>
      <c r="M552" s="55" t="s">
        <v>302</v>
      </c>
      <c r="N552" s="46" t="s">
        <v>32</v>
      </c>
      <c r="O552" s="84">
        <v>27</v>
      </c>
      <c r="P552" s="59">
        <f t="shared" si="8"/>
        <v>29.97</v>
      </c>
    </row>
    <row r="553" ht="42.95" customHeight="1" spans="1:16">
      <c r="A553" s="48"/>
      <c r="B553" s="48"/>
      <c r="C553" s="62"/>
      <c r="D553" s="78"/>
      <c r="E553" s="72" t="s">
        <v>316</v>
      </c>
      <c r="F553" s="51" t="s">
        <v>162</v>
      </c>
      <c r="G553" s="73" t="s">
        <v>307</v>
      </c>
      <c r="H553" s="53" t="s">
        <v>308</v>
      </c>
      <c r="I553" s="83" t="s">
        <v>309</v>
      </c>
      <c r="J553" s="74">
        <v>217</v>
      </c>
      <c r="K553" s="74">
        <v>50</v>
      </c>
      <c r="L553" s="75">
        <v>12</v>
      </c>
      <c r="M553" s="55" t="s">
        <v>302</v>
      </c>
      <c r="N553" s="46" t="s">
        <v>32</v>
      </c>
      <c r="O553" s="84">
        <v>27</v>
      </c>
      <c r="P553" s="59">
        <f t="shared" si="8"/>
        <v>29.97</v>
      </c>
    </row>
    <row r="554" ht="45" customHeight="1" spans="1:16">
      <c r="A554" s="48"/>
      <c r="B554" s="48" t="s">
        <v>317</v>
      </c>
      <c r="C554" s="62"/>
      <c r="D554" s="78" t="s">
        <v>313</v>
      </c>
      <c r="E554" s="72" t="s">
        <v>318</v>
      </c>
      <c r="F554" s="51" t="s">
        <v>33</v>
      </c>
      <c r="G554" s="73" t="s">
        <v>242</v>
      </c>
      <c r="H554" s="53" t="s">
        <v>35</v>
      </c>
      <c r="I554" s="83" t="s">
        <v>301</v>
      </c>
      <c r="J554" s="74">
        <v>126</v>
      </c>
      <c r="K554" s="74">
        <v>90</v>
      </c>
      <c r="L554" s="75">
        <v>12.5</v>
      </c>
      <c r="M554" s="55" t="s">
        <v>302</v>
      </c>
      <c r="N554" s="46" t="s">
        <v>32</v>
      </c>
      <c r="O554" s="84">
        <v>27</v>
      </c>
      <c r="P554" s="59">
        <f t="shared" si="8"/>
        <v>29.97</v>
      </c>
    </row>
    <row r="555" ht="44.1" customHeight="1" spans="1:16">
      <c r="A555" s="48"/>
      <c r="B555" s="48"/>
      <c r="C555" s="62"/>
      <c r="D555" s="78"/>
      <c r="E555" s="72" t="s">
        <v>318</v>
      </c>
      <c r="F555" s="51" t="s">
        <v>36</v>
      </c>
      <c r="G555" s="73" t="s">
        <v>245</v>
      </c>
      <c r="H555" s="53" t="s">
        <v>38</v>
      </c>
      <c r="I555" s="83" t="s">
        <v>301</v>
      </c>
      <c r="J555" s="74">
        <v>148</v>
      </c>
      <c r="K555" s="74">
        <v>75</v>
      </c>
      <c r="L555" s="75">
        <v>12.2</v>
      </c>
      <c r="M555" s="55" t="s">
        <v>302</v>
      </c>
      <c r="N555" s="46" t="s">
        <v>32</v>
      </c>
      <c r="O555" s="84">
        <v>27</v>
      </c>
      <c r="P555" s="59">
        <f t="shared" si="8"/>
        <v>29.97</v>
      </c>
    </row>
    <row r="556" ht="44.1" customHeight="1" spans="1:16">
      <c r="A556" s="48"/>
      <c r="B556" s="48"/>
      <c r="C556" s="62"/>
      <c r="D556" s="78"/>
      <c r="E556" s="72" t="s">
        <v>318</v>
      </c>
      <c r="F556" s="51" t="s">
        <v>39</v>
      </c>
      <c r="G556" s="73" t="s">
        <v>248</v>
      </c>
      <c r="H556" s="53" t="s">
        <v>303</v>
      </c>
      <c r="I556" s="83" t="s">
        <v>304</v>
      </c>
      <c r="J556" s="74">
        <v>170</v>
      </c>
      <c r="K556" s="74">
        <v>65</v>
      </c>
      <c r="L556" s="75">
        <v>12.1</v>
      </c>
      <c r="M556" s="55" t="s">
        <v>302</v>
      </c>
      <c r="N556" s="46" t="s">
        <v>32</v>
      </c>
      <c r="O556" s="84">
        <v>27</v>
      </c>
      <c r="P556" s="59">
        <f t="shared" si="8"/>
        <v>29.97</v>
      </c>
    </row>
    <row r="557" ht="44.1" customHeight="1" spans="1:16">
      <c r="A557" s="48"/>
      <c r="B557" s="48"/>
      <c r="C557" s="62"/>
      <c r="D557" s="78"/>
      <c r="E557" s="72" t="s">
        <v>318</v>
      </c>
      <c r="F557" s="51" t="s">
        <v>42</v>
      </c>
      <c r="G557" s="73" t="s">
        <v>251</v>
      </c>
      <c r="H557" s="53" t="s">
        <v>305</v>
      </c>
      <c r="I557" s="83" t="s">
        <v>306</v>
      </c>
      <c r="J557" s="74">
        <v>189</v>
      </c>
      <c r="K557" s="74">
        <v>55</v>
      </c>
      <c r="L557" s="75">
        <v>11.5</v>
      </c>
      <c r="M557" s="55" t="s">
        <v>302</v>
      </c>
      <c r="N557" s="46" t="s">
        <v>32</v>
      </c>
      <c r="O557" s="84">
        <v>27</v>
      </c>
      <c r="P557" s="59">
        <f t="shared" si="8"/>
        <v>29.97</v>
      </c>
    </row>
    <row r="558" ht="44.1" customHeight="1" spans="1:16">
      <c r="A558" s="48"/>
      <c r="B558" s="48"/>
      <c r="C558" s="62"/>
      <c r="D558" s="78"/>
      <c r="E558" s="72" t="s">
        <v>318</v>
      </c>
      <c r="F558" s="51" t="s">
        <v>162</v>
      </c>
      <c r="G558" s="73" t="s">
        <v>307</v>
      </c>
      <c r="H558" s="53" t="s">
        <v>308</v>
      </c>
      <c r="I558" s="83" t="s">
        <v>309</v>
      </c>
      <c r="J558" s="74">
        <v>217</v>
      </c>
      <c r="K558" s="74">
        <v>50</v>
      </c>
      <c r="L558" s="75">
        <v>12</v>
      </c>
      <c r="M558" s="55" t="s">
        <v>302</v>
      </c>
      <c r="N558" s="46" t="s">
        <v>32</v>
      </c>
      <c r="O558" s="84">
        <v>27</v>
      </c>
      <c r="P558" s="59">
        <f t="shared" si="8"/>
        <v>29.97</v>
      </c>
    </row>
    <row r="559" ht="44.1" customHeight="1" spans="1:16">
      <c r="A559" s="48"/>
      <c r="B559" s="48" t="s">
        <v>319</v>
      </c>
      <c r="C559" s="62"/>
      <c r="D559" s="78" t="s">
        <v>320</v>
      </c>
      <c r="E559" s="72" t="s">
        <v>48</v>
      </c>
      <c r="F559" s="51" t="s">
        <v>33</v>
      </c>
      <c r="G559" s="73" t="s">
        <v>242</v>
      </c>
      <c r="H559" s="53" t="s">
        <v>35</v>
      </c>
      <c r="I559" s="83" t="s">
        <v>304</v>
      </c>
      <c r="J559" s="74">
        <v>91</v>
      </c>
      <c r="K559" s="74">
        <v>100</v>
      </c>
      <c r="L559" s="75">
        <v>10.2</v>
      </c>
      <c r="M559" s="55" t="s">
        <v>302</v>
      </c>
      <c r="N559" s="46" t="s">
        <v>32</v>
      </c>
      <c r="O559" s="84">
        <v>27</v>
      </c>
      <c r="P559" s="59">
        <f t="shared" si="8"/>
        <v>29.97</v>
      </c>
    </row>
    <row r="560" ht="44.1" customHeight="1" spans="1:16">
      <c r="A560" s="48"/>
      <c r="B560" s="48"/>
      <c r="C560" s="62"/>
      <c r="D560" s="78"/>
      <c r="E560" s="72" t="s">
        <v>48</v>
      </c>
      <c r="F560" s="51" t="s">
        <v>36</v>
      </c>
      <c r="G560" s="73" t="s">
        <v>245</v>
      </c>
      <c r="H560" s="53" t="s">
        <v>38</v>
      </c>
      <c r="I560" s="83" t="s">
        <v>304</v>
      </c>
      <c r="J560" s="74">
        <v>115</v>
      </c>
      <c r="K560" s="74">
        <v>85</v>
      </c>
      <c r="L560" s="75">
        <v>10.9</v>
      </c>
      <c r="M560" s="55" t="s">
        <v>302</v>
      </c>
      <c r="N560" s="46" t="s">
        <v>32</v>
      </c>
      <c r="O560" s="84">
        <v>27</v>
      </c>
      <c r="P560" s="59">
        <f t="shared" si="8"/>
        <v>29.97</v>
      </c>
    </row>
    <row r="561" ht="44.1" customHeight="1" spans="1:16">
      <c r="A561" s="48"/>
      <c r="B561" s="48"/>
      <c r="C561" s="62"/>
      <c r="D561" s="78"/>
      <c r="E561" s="72" t="s">
        <v>48</v>
      </c>
      <c r="F561" s="51" t="s">
        <v>39</v>
      </c>
      <c r="G561" s="73" t="s">
        <v>248</v>
      </c>
      <c r="H561" s="53" t="s">
        <v>303</v>
      </c>
      <c r="I561" s="83" t="s">
        <v>304</v>
      </c>
      <c r="J561" s="74">
        <v>134</v>
      </c>
      <c r="K561" s="74">
        <v>75</v>
      </c>
      <c r="L561" s="75">
        <v>11.2</v>
      </c>
      <c r="M561" s="55" t="s">
        <v>302</v>
      </c>
      <c r="N561" s="46" t="s">
        <v>32</v>
      </c>
      <c r="O561" s="84">
        <v>27</v>
      </c>
      <c r="P561" s="59">
        <f t="shared" si="8"/>
        <v>29.97</v>
      </c>
    </row>
    <row r="562" ht="44.1" customHeight="1" spans="1:16">
      <c r="A562" s="48"/>
      <c r="B562" s="48"/>
      <c r="C562" s="62"/>
      <c r="D562" s="78"/>
      <c r="E562" s="72" t="s">
        <v>48</v>
      </c>
      <c r="F562" s="51" t="s">
        <v>42</v>
      </c>
      <c r="G562" s="73" t="s">
        <v>251</v>
      </c>
      <c r="H562" s="53" t="s">
        <v>305</v>
      </c>
      <c r="I562" s="83" t="s">
        <v>306</v>
      </c>
      <c r="J562" s="74">
        <v>162</v>
      </c>
      <c r="K562" s="74">
        <v>65</v>
      </c>
      <c r="L562" s="75">
        <v>11.7</v>
      </c>
      <c r="M562" s="55" t="s">
        <v>302</v>
      </c>
      <c r="N562" s="46" t="s">
        <v>32</v>
      </c>
      <c r="O562" s="84">
        <v>27</v>
      </c>
      <c r="P562" s="59">
        <f t="shared" si="8"/>
        <v>29.97</v>
      </c>
    </row>
    <row r="563" ht="44.1" customHeight="1" spans="1:16">
      <c r="A563" s="48"/>
      <c r="B563" s="48"/>
      <c r="C563" s="62"/>
      <c r="D563" s="78"/>
      <c r="E563" s="72" t="s">
        <v>48</v>
      </c>
      <c r="F563" s="51" t="s">
        <v>162</v>
      </c>
      <c r="G563" s="73" t="s">
        <v>307</v>
      </c>
      <c r="H563" s="53" t="s">
        <v>308</v>
      </c>
      <c r="I563" s="83" t="s">
        <v>306</v>
      </c>
      <c r="J563" s="74">
        <v>192</v>
      </c>
      <c r="K563" s="74">
        <v>55</v>
      </c>
      <c r="L563" s="75">
        <v>11.6</v>
      </c>
      <c r="M563" s="55" t="s">
        <v>302</v>
      </c>
      <c r="N563" s="46" t="s">
        <v>32</v>
      </c>
      <c r="O563" s="84">
        <v>27</v>
      </c>
      <c r="P563" s="59">
        <f t="shared" si="8"/>
        <v>29.97</v>
      </c>
    </row>
    <row r="564" ht="44.1" customHeight="1" spans="1:16">
      <c r="A564" s="48"/>
      <c r="B564" s="48" t="s">
        <v>321</v>
      </c>
      <c r="C564" s="62"/>
      <c r="D564" s="78" t="s">
        <v>320</v>
      </c>
      <c r="E564" s="72" t="s">
        <v>26</v>
      </c>
      <c r="F564" s="51" t="s">
        <v>33</v>
      </c>
      <c r="G564" s="73" t="s">
        <v>242</v>
      </c>
      <c r="H564" s="53" t="s">
        <v>35</v>
      </c>
      <c r="I564" s="83" t="s">
        <v>304</v>
      </c>
      <c r="J564" s="74">
        <v>91</v>
      </c>
      <c r="K564" s="74">
        <v>100</v>
      </c>
      <c r="L564" s="75">
        <v>10.2</v>
      </c>
      <c r="M564" s="55" t="s">
        <v>302</v>
      </c>
      <c r="N564" s="46" t="s">
        <v>32</v>
      </c>
      <c r="O564" s="84">
        <v>27</v>
      </c>
      <c r="P564" s="59">
        <f t="shared" si="8"/>
        <v>29.97</v>
      </c>
    </row>
    <row r="565" ht="44.1" customHeight="1" spans="1:16">
      <c r="A565" s="48"/>
      <c r="B565" s="48"/>
      <c r="C565" s="62"/>
      <c r="D565" s="78"/>
      <c r="E565" s="72" t="s">
        <v>26</v>
      </c>
      <c r="F565" s="51" t="s">
        <v>36</v>
      </c>
      <c r="G565" s="73" t="s">
        <v>245</v>
      </c>
      <c r="H565" s="53" t="s">
        <v>38</v>
      </c>
      <c r="I565" s="83" t="s">
        <v>304</v>
      </c>
      <c r="J565" s="74">
        <v>115</v>
      </c>
      <c r="K565" s="74">
        <v>85</v>
      </c>
      <c r="L565" s="75">
        <v>10.9</v>
      </c>
      <c r="M565" s="55" t="s">
        <v>302</v>
      </c>
      <c r="N565" s="46" t="s">
        <v>32</v>
      </c>
      <c r="O565" s="84">
        <v>27</v>
      </c>
      <c r="P565" s="59">
        <f t="shared" si="8"/>
        <v>29.97</v>
      </c>
    </row>
    <row r="566" ht="44.1" customHeight="1" spans="1:16">
      <c r="A566" s="48"/>
      <c r="B566" s="48"/>
      <c r="C566" s="62"/>
      <c r="D566" s="78"/>
      <c r="E566" s="72" t="s">
        <v>26</v>
      </c>
      <c r="F566" s="51" t="s">
        <v>39</v>
      </c>
      <c r="G566" s="73" t="s">
        <v>248</v>
      </c>
      <c r="H566" s="53" t="s">
        <v>303</v>
      </c>
      <c r="I566" s="83" t="s">
        <v>304</v>
      </c>
      <c r="J566" s="74">
        <v>134</v>
      </c>
      <c r="K566" s="74">
        <v>75</v>
      </c>
      <c r="L566" s="75">
        <v>11.2</v>
      </c>
      <c r="M566" s="55" t="s">
        <v>302</v>
      </c>
      <c r="N566" s="46" t="s">
        <v>32</v>
      </c>
      <c r="O566" s="84">
        <v>27</v>
      </c>
      <c r="P566" s="59">
        <f t="shared" si="8"/>
        <v>29.97</v>
      </c>
    </row>
    <row r="567" ht="44.1" customHeight="1" spans="1:16">
      <c r="A567" s="48"/>
      <c r="B567" s="48"/>
      <c r="C567" s="62"/>
      <c r="D567" s="78"/>
      <c r="E567" s="72" t="s">
        <v>26</v>
      </c>
      <c r="F567" s="51" t="s">
        <v>42</v>
      </c>
      <c r="G567" s="73" t="s">
        <v>251</v>
      </c>
      <c r="H567" s="53" t="s">
        <v>305</v>
      </c>
      <c r="I567" s="83" t="s">
        <v>306</v>
      </c>
      <c r="J567" s="74">
        <v>162</v>
      </c>
      <c r="K567" s="74">
        <v>65</v>
      </c>
      <c r="L567" s="75">
        <v>11.7</v>
      </c>
      <c r="M567" s="55" t="s">
        <v>302</v>
      </c>
      <c r="N567" s="46" t="s">
        <v>32</v>
      </c>
      <c r="O567" s="84">
        <v>27</v>
      </c>
      <c r="P567" s="59">
        <f t="shared" si="8"/>
        <v>29.97</v>
      </c>
    </row>
    <row r="568" ht="44.1" customHeight="1" spans="1:16">
      <c r="A568" s="48"/>
      <c r="B568" s="48"/>
      <c r="C568" s="62"/>
      <c r="D568" s="78"/>
      <c r="E568" s="72" t="s">
        <v>26</v>
      </c>
      <c r="F568" s="51" t="s">
        <v>162</v>
      </c>
      <c r="G568" s="73" t="s">
        <v>307</v>
      </c>
      <c r="H568" s="53" t="s">
        <v>308</v>
      </c>
      <c r="I568" s="83" t="s">
        <v>306</v>
      </c>
      <c r="J568" s="74">
        <v>192</v>
      </c>
      <c r="K568" s="74">
        <v>55</v>
      </c>
      <c r="L568" s="75">
        <v>11.6</v>
      </c>
      <c r="M568" s="55" t="s">
        <v>302</v>
      </c>
      <c r="N568" s="46" t="s">
        <v>32</v>
      </c>
      <c r="O568" s="84">
        <v>27</v>
      </c>
      <c r="P568" s="59">
        <f t="shared" si="8"/>
        <v>29.97</v>
      </c>
    </row>
    <row r="569" ht="44.1" customHeight="1" spans="1:16">
      <c r="A569" s="48"/>
      <c r="B569" s="48" t="s">
        <v>322</v>
      </c>
      <c r="C569" s="62"/>
      <c r="D569" s="85" t="s">
        <v>320</v>
      </c>
      <c r="E569" s="72" t="s">
        <v>50</v>
      </c>
      <c r="F569" s="51" t="s">
        <v>33</v>
      </c>
      <c r="G569" s="73" t="s">
        <v>242</v>
      </c>
      <c r="H569" s="53" t="s">
        <v>35</v>
      </c>
      <c r="I569" s="83" t="s">
        <v>304</v>
      </c>
      <c r="J569" s="74">
        <v>91</v>
      </c>
      <c r="K569" s="74">
        <v>100</v>
      </c>
      <c r="L569" s="75">
        <v>10.2</v>
      </c>
      <c r="M569" s="55" t="s">
        <v>302</v>
      </c>
      <c r="N569" s="46" t="s">
        <v>32</v>
      </c>
      <c r="O569" s="84">
        <v>27</v>
      </c>
      <c r="P569" s="59">
        <f t="shared" si="8"/>
        <v>29.97</v>
      </c>
    </row>
    <row r="570" ht="44.1" customHeight="1" spans="1:16">
      <c r="A570" s="48"/>
      <c r="B570" s="48"/>
      <c r="C570" s="62"/>
      <c r="D570" s="85"/>
      <c r="E570" s="72" t="s">
        <v>50</v>
      </c>
      <c r="F570" s="51" t="s">
        <v>36</v>
      </c>
      <c r="G570" s="73" t="s">
        <v>245</v>
      </c>
      <c r="H570" s="53" t="s">
        <v>38</v>
      </c>
      <c r="I570" s="83" t="s">
        <v>304</v>
      </c>
      <c r="J570" s="74">
        <v>115</v>
      </c>
      <c r="K570" s="74">
        <v>85</v>
      </c>
      <c r="L570" s="75">
        <v>10.9</v>
      </c>
      <c r="M570" s="55" t="s">
        <v>302</v>
      </c>
      <c r="N570" s="46" t="s">
        <v>32</v>
      </c>
      <c r="O570" s="84">
        <v>27</v>
      </c>
      <c r="P570" s="59">
        <f t="shared" si="8"/>
        <v>29.97</v>
      </c>
    </row>
    <row r="571" ht="44.1" customHeight="1" spans="1:16">
      <c r="A571" s="48"/>
      <c r="B571" s="48"/>
      <c r="C571" s="62"/>
      <c r="D571" s="85"/>
      <c r="E571" s="72" t="s">
        <v>50</v>
      </c>
      <c r="F571" s="51" t="s">
        <v>39</v>
      </c>
      <c r="G571" s="73" t="s">
        <v>248</v>
      </c>
      <c r="H571" s="53" t="s">
        <v>303</v>
      </c>
      <c r="I571" s="83" t="s">
        <v>304</v>
      </c>
      <c r="J571" s="74">
        <v>134</v>
      </c>
      <c r="K571" s="74">
        <v>75</v>
      </c>
      <c r="L571" s="75">
        <v>11.2</v>
      </c>
      <c r="M571" s="55" t="s">
        <v>302</v>
      </c>
      <c r="N571" s="46" t="s">
        <v>32</v>
      </c>
      <c r="O571" s="84">
        <v>27</v>
      </c>
      <c r="P571" s="59">
        <f t="shared" si="8"/>
        <v>29.97</v>
      </c>
    </row>
    <row r="572" ht="44.1" customHeight="1" spans="1:16">
      <c r="A572" s="48"/>
      <c r="B572" s="48"/>
      <c r="C572" s="62"/>
      <c r="D572" s="85"/>
      <c r="E572" s="72" t="s">
        <v>50</v>
      </c>
      <c r="F572" s="51" t="s">
        <v>42</v>
      </c>
      <c r="G572" s="73" t="s">
        <v>251</v>
      </c>
      <c r="H572" s="53" t="s">
        <v>305</v>
      </c>
      <c r="I572" s="83" t="s">
        <v>306</v>
      </c>
      <c r="J572" s="74">
        <v>162</v>
      </c>
      <c r="K572" s="74">
        <v>65</v>
      </c>
      <c r="L572" s="75">
        <v>11.7</v>
      </c>
      <c r="M572" s="55" t="s">
        <v>302</v>
      </c>
      <c r="N572" s="46" t="s">
        <v>32</v>
      </c>
      <c r="O572" s="84">
        <v>27</v>
      </c>
      <c r="P572" s="59">
        <f t="shared" si="8"/>
        <v>29.97</v>
      </c>
    </row>
    <row r="573" ht="44.1" customHeight="1" spans="1:16">
      <c r="A573" s="48"/>
      <c r="B573" s="48"/>
      <c r="C573" s="62"/>
      <c r="D573" s="85"/>
      <c r="E573" s="72" t="s">
        <v>50</v>
      </c>
      <c r="F573" s="51" t="s">
        <v>162</v>
      </c>
      <c r="G573" s="73" t="s">
        <v>307</v>
      </c>
      <c r="H573" s="53" t="s">
        <v>308</v>
      </c>
      <c r="I573" s="83" t="s">
        <v>306</v>
      </c>
      <c r="J573" s="74">
        <v>192</v>
      </c>
      <c r="K573" s="74">
        <v>55</v>
      </c>
      <c r="L573" s="75">
        <v>11.6</v>
      </c>
      <c r="M573" s="55" t="s">
        <v>302</v>
      </c>
      <c r="N573" s="46" t="s">
        <v>32</v>
      </c>
      <c r="O573" s="84">
        <v>27</v>
      </c>
      <c r="P573" s="59">
        <f t="shared" si="8"/>
        <v>29.97</v>
      </c>
    </row>
    <row r="574" ht="44.1" customHeight="1" spans="1:16">
      <c r="A574" s="48"/>
      <c r="B574" s="48" t="s">
        <v>323</v>
      </c>
      <c r="C574" s="62"/>
      <c r="D574" s="78" t="s">
        <v>324</v>
      </c>
      <c r="E574" s="72" t="s">
        <v>26</v>
      </c>
      <c r="F574" s="51" t="s">
        <v>33</v>
      </c>
      <c r="G574" s="73" t="s">
        <v>242</v>
      </c>
      <c r="H574" s="53" t="s">
        <v>35</v>
      </c>
      <c r="I574" s="83" t="s">
        <v>304</v>
      </c>
      <c r="J574" s="74">
        <v>89</v>
      </c>
      <c r="K574" s="74">
        <v>100</v>
      </c>
      <c r="L574" s="75">
        <v>10.1</v>
      </c>
      <c r="M574" s="55" t="s">
        <v>302</v>
      </c>
      <c r="N574" s="46" t="s">
        <v>32</v>
      </c>
      <c r="O574" s="84">
        <v>22</v>
      </c>
      <c r="P574" s="59">
        <f t="shared" si="8"/>
        <v>24.42</v>
      </c>
    </row>
    <row r="575" ht="44.1" customHeight="1" spans="1:16">
      <c r="A575" s="48"/>
      <c r="B575" s="48"/>
      <c r="C575" s="62"/>
      <c r="D575" s="78"/>
      <c r="E575" s="72" t="s">
        <v>26</v>
      </c>
      <c r="F575" s="51" t="s">
        <v>36</v>
      </c>
      <c r="G575" s="73" t="s">
        <v>245</v>
      </c>
      <c r="H575" s="53" t="s">
        <v>38</v>
      </c>
      <c r="I575" s="83" t="s">
        <v>304</v>
      </c>
      <c r="J575" s="74">
        <v>115</v>
      </c>
      <c r="K575" s="74">
        <v>85</v>
      </c>
      <c r="L575" s="75">
        <v>11</v>
      </c>
      <c r="M575" s="55" t="s">
        <v>302</v>
      </c>
      <c r="N575" s="46" t="s">
        <v>32</v>
      </c>
      <c r="O575" s="84">
        <v>22</v>
      </c>
      <c r="P575" s="59">
        <f t="shared" si="8"/>
        <v>24.42</v>
      </c>
    </row>
    <row r="576" ht="44.1" customHeight="1" spans="1:16">
      <c r="A576" s="48"/>
      <c r="B576" s="48"/>
      <c r="C576" s="62"/>
      <c r="D576" s="78"/>
      <c r="E576" s="72" t="s">
        <v>26</v>
      </c>
      <c r="F576" s="51" t="s">
        <v>39</v>
      </c>
      <c r="G576" s="73" t="s">
        <v>248</v>
      </c>
      <c r="H576" s="53" t="s">
        <v>303</v>
      </c>
      <c r="I576" s="83" t="s">
        <v>304</v>
      </c>
      <c r="J576" s="74">
        <v>134</v>
      </c>
      <c r="K576" s="74">
        <v>75</v>
      </c>
      <c r="L576" s="75">
        <v>11.2</v>
      </c>
      <c r="M576" s="55" t="s">
        <v>302</v>
      </c>
      <c r="N576" s="46" t="s">
        <v>32</v>
      </c>
      <c r="O576" s="84">
        <v>22</v>
      </c>
      <c r="P576" s="59">
        <f t="shared" si="8"/>
        <v>24.42</v>
      </c>
    </row>
    <row r="577" ht="44.1" customHeight="1" spans="1:16">
      <c r="A577" s="48"/>
      <c r="B577" s="48"/>
      <c r="C577" s="62"/>
      <c r="D577" s="78"/>
      <c r="E577" s="72" t="s">
        <v>26</v>
      </c>
      <c r="F577" s="51" t="s">
        <v>42</v>
      </c>
      <c r="G577" s="73" t="s">
        <v>251</v>
      </c>
      <c r="H577" s="53" t="s">
        <v>305</v>
      </c>
      <c r="I577" s="83" t="s">
        <v>306</v>
      </c>
      <c r="J577" s="74">
        <v>162</v>
      </c>
      <c r="K577" s="74">
        <v>65</v>
      </c>
      <c r="L577" s="75">
        <v>11.5</v>
      </c>
      <c r="M577" s="55" t="s">
        <v>302</v>
      </c>
      <c r="N577" s="46" t="s">
        <v>32</v>
      </c>
      <c r="O577" s="84">
        <v>22</v>
      </c>
      <c r="P577" s="59">
        <f t="shared" si="8"/>
        <v>24.42</v>
      </c>
    </row>
    <row r="578" ht="44.1" customHeight="1" spans="1:16">
      <c r="A578" s="48"/>
      <c r="B578" s="48"/>
      <c r="C578" s="62"/>
      <c r="D578" s="78"/>
      <c r="E578" s="72" t="s">
        <v>26</v>
      </c>
      <c r="F578" s="51" t="s">
        <v>162</v>
      </c>
      <c r="G578" s="73" t="s">
        <v>307</v>
      </c>
      <c r="H578" s="53" t="s">
        <v>308</v>
      </c>
      <c r="I578" s="83" t="s">
        <v>306</v>
      </c>
      <c r="J578" s="74">
        <v>190</v>
      </c>
      <c r="K578" s="74">
        <v>55</v>
      </c>
      <c r="L578" s="75">
        <v>11.5</v>
      </c>
      <c r="M578" s="55" t="s">
        <v>302</v>
      </c>
      <c r="N578" s="46" t="s">
        <v>32</v>
      </c>
      <c r="O578" s="84">
        <v>22</v>
      </c>
      <c r="P578" s="59">
        <f t="shared" si="8"/>
        <v>24.42</v>
      </c>
    </row>
    <row r="579" ht="44.1" customHeight="1" spans="1:16">
      <c r="A579" s="48"/>
      <c r="B579" s="48" t="s">
        <v>325</v>
      </c>
      <c r="C579" s="62"/>
      <c r="D579" s="78" t="s">
        <v>324</v>
      </c>
      <c r="E579" s="72" t="s">
        <v>50</v>
      </c>
      <c r="F579" s="51" t="s">
        <v>33</v>
      </c>
      <c r="G579" s="73" t="s">
        <v>242</v>
      </c>
      <c r="H579" s="53" t="s">
        <v>35</v>
      </c>
      <c r="I579" s="83" t="s">
        <v>304</v>
      </c>
      <c r="J579" s="74">
        <v>89</v>
      </c>
      <c r="K579" s="74">
        <v>100</v>
      </c>
      <c r="L579" s="75">
        <v>10.1</v>
      </c>
      <c r="M579" s="55" t="s">
        <v>302</v>
      </c>
      <c r="N579" s="46" t="s">
        <v>32</v>
      </c>
      <c r="O579" s="84">
        <v>22</v>
      </c>
      <c r="P579" s="59">
        <f t="shared" si="8"/>
        <v>24.42</v>
      </c>
    </row>
    <row r="580" ht="44.1" customHeight="1" spans="1:16">
      <c r="A580" s="48"/>
      <c r="B580" s="48"/>
      <c r="C580" s="62"/>
      <c r="D580" s="78"/>
      <c r="E580" s="72" t="s">
        <v>50</v>
      </c>
      <c r="F580" s="51" t="s">
        <v>36</v>
      </c>
      <c r="G580" s="73" t="s">
        <v>245</v>
      </c>
      <c r="H580" s="53" t="s">
        <v>38</v>
      </c>
      <c r="I580" s="83" t="s">
        <v>304</v>
      </c>
      <c r="J580" s="74">
        <v>115</v>
      </c>
      <c r="K580" s="74">
        <v>85</v>
      </c>
      <c r="L580" s="75">
        <v>11</v>
      </c>
      <c r="M580" s="55" t="s">
        <v>302</v>
      </c>
      <c r="N580" s="46" t="s">
        <v>32</v>
      </c>
      <c r="O580" s="84">
        <v>22</v>
      </c>
      <c r="P580" s="59">
        <f t="shared" si="8"/>
        <v>24.42</v>
      </c>
    </row>
    <row r="581" ht="44.1" customHeight="1" spans="1:16">
      <c r="A581" s="48"/>
      <c r="B581" s="48"/>
      <c r="C581" s="62"/>
      <c r="D581" s="78"/>
      <c r="E581" s="72" t="s">
        <v>50</v>
      </c>
      <c r="F581" s="51" t="s">
        <v>39</v>
      </c>
      <c r="G581" s="73" t="s">
        <v>248</v>
      </c>
      <c r="H581" s="53" t="s">
        <v>303</v>
      </c>
      <c r="I581" s="83" t="s">
        <v>304</v>
      </c>
      <c r="J581" s="74">
        <v>134</v>
      </c>
      <c r="K581" s="74">
        <v>75</v>
      </c>
      <c r="L581" s="75">
        <v>11.2</v>
      </c>
      <c r="M581" s="55" t="s">
        <v>302</v>
      </c>
      <c r="N581" s="46" t="s">
        <v>32</v>
      </c>
      <c r="O581" s="84">
        <v>22</v>
      </c>
      <c r="P581" s="59">
        <f t="shared" si="8"/>
        <v>24.42</v>
      </c>
    </row>
    <row r="582" ht="44.1" customHeight="1" spans="1:16">
      <c r="A582" s="48"/>
      <c r="B582" s="48"/>
      <c r="C582" s="62"/>
      <c r="D582" s="78"/>
      <c r="E582" s="72" t="s">
        <v>50</v>
      </c>
      <c r="F582" s="51" t="s">
        <v>42</v>
      </c>
      <c r="G582" s="73" t="s">
        <v>251</v>
      </c>
      <c r="H582" s="53" t="s">
        <v>305</v>
      </c>
      <c r="I582" s="83" t="s">
        <v>306</v>
      </c>
      <c r="J582" s="74">
        <v>162</v>
      </c>
      <c r="K582" s="74">
        <v>65</v>
      </c>
      <c r="L582" s="75">
        <v>11.5</v>
      </c>
      <c r="M582" s="55" t="s">
        <v>302</v>
      </c>
      <c r="N582" s="46" t="s">
        <v>32</v>
      </c>
      <c r="O582" s="84">
        <v>22</v>
      </c>
      <c r="P582" s="59">
        <f t="shared" si="8"/>
        <v>24.42</v>
      </c>
    </row>
    <row r="583" ht="44.1" customHeight="1" spans="1:16">
      <c r="A583" s="48"/>
      <c r="B583" s="48"/>
      <c r="C583" s="62"/>
      <c r="D583" s="78"/>
      <c r="E583" s="72" t="s">
        <v>50</v>
      </c>
      <c r="F583" s="51" t="s">
        <v>162</v>
      </c>
      <c r="G583" s="73" t="s">
        <v>307</v>
      </c>
      <c r="H583" s="53" t="s">
        <v>308</v>
      </c>
      <c r="I583" s="83" t="s">
        <v>306</v>
      </c>
      <c r="J583" s="74">
        <v>190</v>
      </c>
      <c r="K583" s="74">
        <v>55</v>
      </c>
      <c r="L583" s="75">
        <v>11.5</v>
      </c>
      <c r="M583" s="55" t="s">
        <v>302</v>
      </c>
      <c r="N583" s="46" t="s">
        <v>32</v>
      </c>
      <c r="O583" s="84">
        <v>22</v>
      </c>
      <c r="P583" s="59">
        <f t="shared" si="8"/>
        <v>24.42</v>
      </c>
    </row>
    <row r="584" ht="45" customHeight="1" spans="1:16">
      <c r="A584" s="48"/>
      <c r="B584" s="48" t="s">
        <v>326</v>
      </c>
      <c r="C584" s="62"/>
      <c r="D584" s="78" t="s">
        <v>324</v>
      </c>
      <c r="E584" s="72" t="s">
        <v>48</v>
      </c>
      <c r="F584" s="51" t="s">
        <v>33</v>
      </c>
      <c r="G584" s="73" t="s">
        <v>242</v>
      </c>
      <c r="H584" s="53" t="s">
        <v>35</v>
      </c>
      <c r="I584" s="83" t="s">
        <v>304</v>
      </c>
      <c r="J584" s="74">
        <v>89</v>
      </c>
      <c r="K584" s="74">
        <v>100</v>
      </c>
      <c r="L584" s="75">
        <v>10.1</v>
      </c>
      <c r="M584" s="55" t="s">
        <v>302</v>
      </c>
      <c r="N584" s="46" t="s">
        <v>32</v>
      </c>
      <c r="O584" s="84">
        <v>22</v>
      </c>
      <c r="P584" s="59">
        <f t="shared" si="8"/>
        <v>24.42</v>
      </c>
    </row>
    <row r="585" ht="44.1" customHeight="1" spans="1:16">
      <c r="A585" s="48"/>
      <c r="B585" s="48"/>
      <c r="C585" s="62"/>
      <c r="D585" s="78"/>
      <c r="E585" s="72" t="s">
        <v>48</v>
      </c>
      <c r="F585" s="51" t="s">
        <v>36</v>
      </c>
      <c r="G585" s="73" t="s">
        <v>245</v>
      </c>
      <c r="H585" s="53" t="s">
        <v>38</v>
      </c>
      <c r="I585" s="83" t="s">
        <v>304</v>
      </c>
      <c r="J585" s="74">
        <v>115</v>
      </c>
      <c r="K585" s="74">
        <v>85</v>
      </c>
      <c r="L585" s="75">
        <v>11</v>
      </c>
      <c r="M585" s="55" t="s">
        <v>302</v>
      </c>
      <c r="N585" s="46" t="s">
        <v>32</v>
      </c>
      <c r="O585" s="84">
        <v>22</v>
      </c>
      <c r="P585" s="59">
        <f t="shared" si="8"/>
        <v>24.42</v>
      </c>
    </row>
    <row r="586" ht="44.1" customHeight="1" spans="1:16">
      <c r="A586" s="48"/>
      <c r="B586" s="48"/>
      <c r="C586" s="62"/>
      <c r="D586" s="78"/>
      <c r="E586" s="72" t="s">
        <v>48</v>
      </c>
      <c r="F586" s="51" t="s">
        <v>39</v>
      </c>
      <c r="G586" s="73" t="s">
        <v>248</v>
      </c>
      <c r="H586" s="53" t="s">
        <v>303</v>
      </c>
      <c r="I586" s="83" t="s">
        <v>304</v>
      </c>
      <c r="J586" s="74">
        <v>134</v>
      </c>
      <c r="K586" s="74">
        <v>75</v>
      </c>
      <c r="L586" s="75">
        <v>11.2</v>
      </c>
      <c r="M586" s="55" t="s">
        <v>302</v>
      </c>
      <c r="N586" s="46" t="s">
        <v>32</v>
      </c>
      <c r="O586" s="84">
        <v>22</v>
      </c>
      <c r="P586" s="59">
        <f t="shared" si="8"/>
        <v>24.42</v>
      </c>
    </row>
    <row r="587" ht="44.1" customHeight="1" spans="1:16">
      <c r="A587" s="48"/>
      <c r="B587" s="48"/>
      <c r="C587" s="62"/>
      <c r="D587" s="78"/>
      <c r="E587" s="72" t="s">
        <v>48</v>
      </c>
      <c r="F587" s="51" t="s">
        <v>42</v>
      </c>
      <c r="G587" s="73" t="s">
        <v>251</v>
      </c>
      <c r="H587" s="53" t="s">
        <v>305</v>
      </c>
      <c r="I587" s="83" t="s">
        <v>306</v>
      </c>
      <c r="J587" s="74">
        <v>162</v>
      </c>
      <c r="K587" s="74">
        <v>65</v>
      </c>
      <c r="L587" s="75">
        <v>11.5</v>
      </c>
      <c r="M587" s="55" t="s">
        <v>302</v>
      </c>
      <c r="N587" s="46" t="s">
        <v>32</v>
      </c>
      <c r="O587" s="84">
        <v>22</v>
      </c>
      <c r="P587" s="59">
        <f t="shared" ref="P587:P650" si="9">O587*1.11</f>
        <v>24.42</v>
      </c>
    </row>
    <row r="588" ht="44.1" customHeight="1" spans="1:16">
      <c r="A588" s="48"/>
      <c r="B588" s="48"/>
      <c r="C588" s="62"/>
      <c r="D588" s="78"/>
      <c r="E588" s="72" t="s">
        <v>48</v>
      </c>
      <c r="F588" s="51" t="s">
        <v>162</v>
      </c>
      <c r="G588" s="73" t="s">
        <v>307</v>
      </c>
      <c r="H588" s="53" t="s">
        <v>308</v>
      </c>
      <c r="I588" s="83" t="s">
        <v>306</v>
      </c>
      <c r="J588" s="74">
        <v>190</v>
      </c>
      <c r="K588" s="74">
        <v>55</v>
      </c>
      <c r="L588" s="75">
        <v>11.5</v>
      </c>
      <c r="M588" s="55" t="s">
        <v>302</v>
      </c>
      <c r="N588" s="46" t="s">
        <v>32</v>
      </c>
      <c r="O588" s="84">
        <v>22</v>
      </c>
      <c r="P588" s="59">
        <f t="shared" si="9"/>
        <v>24.42</v>
      </c>
    </row>
    <row r="589" ht="44.1" customHeight="1" spans="1:16">
      <c r="A589" s="48"/>
      <c r="B589" s="48" t="s">
        <v>327</v>
      </c>
      <c r="C589" s="62"/>
      <c r="D589" s="78" t="s">
        <v>328</v>
      </c>
      <c r="E589" s="72" t="s">
        <v>73</v>
      </c>
      <c r="F589" s="51" t="s">
        <v>33</v>
      </c>
      <c r="G589" s="73" t="s">
        <v>242</v>
      </c>
      <c r="H589" s="53" t="s">
        <v>35</v>
      </c>
      <c r="I589" s="83" t="s">
        <v>304</v>
      </c>
      <c r="J589" s="74">
        <v>103</v>
      </c>
      <c r="K589" s="74">
        <v>85</v>
      </c>
      <c r="L589" s="75">
        <v>10.2</v>
      </c>
      <c r="M589" s="55" t="s">
        <v>302</v>
      </c>
      <c r="N589" s="46" t="s">
        <v>32</v>
      </c>
      <c r="O589" s="84">
        <v>22</v>
      </c>
      <c r="P589" s="59">
        <f t="shared" si="9"/>
        <v>24.42</v>
      </c>
    </row>
    <row r="590" ht="44.1" customHeight="1" spans="1:16">
      <c r="A590" s="48"/>
      <c r="B590" s="48"/>
      <c r="C590" s="62"/>
      <c r="D590" s="78"/>
      <c r="E590" s="72" t="s">
        <v>73</v>
      </c>
      <c r="F590" s="51" t="s">
        <v>36</v>
      </c>
      <c r="G590" s="73" t="s">
        <v>245</v>
      </c>
      <c r="H590" s="53" t="s">
        <v>38</v>
      </c>
      <c r="I590" s="83" t="s">
        <v>304</v>
      </c>
      <c r="J590" s="74">
        <v>130</v>
      </c>
      <c r="K590" s="74">
        <v>75</v>
      </c>
      <c r="L590" s="75">
        <v>10.8</v>
      </c>
      <c r="M590" s="55" t="s">
        <v>302</v>
      </c>
      <c r="N590" s="46" t="s">
        <v>32</v>
      </c>
      <c r="O590" s="84">
        <v>22</v>
      </c>
      <c r="P590" s="59">
        <f t="shared" si="9"/>
        <v>24.42</v>
      </c>
    </row>
    <row r="591" ht="44.1" customHeight="1" spans="1:16">
      <c r="A591" s="48"/>
      <c r="B591" s="48"/>
      <c r="C591" s="62"/>
      <c r="D591" s="78"/>
      <c r="E591" s="72" t="s">
        <v>73</v>
      </c>
      <c r="F591" s="51" t="s">
        <v>39</v>
      </c>
      <c r="G591" s="73" t="s">
        <v>248</v>
      </c>
      <c r="H591" s="53" t="s">
        <v>303</v>
      </c>
      <c r="I591" s="83" t="s">
        <v>304</v>
      </c>
      <c r="J591" s="74">
        <v>151</v>
      </c>
      <c r="K591" s="74">
        <v>65</v>
      </c>
      <c r="L591" s="75">
        <v>11</v>
      </c>
      <c r="M591" s="55" t="s">
        <v>302</v>
      </c>
      <c r="N591" s="46" t="s">
        <v>32</v>
      </c>
      <c r="O591" s="84">
        <v>22</v>
      </c>
      <c r="P591" s="59">
        <f t="shared" si="9"/>
        <v>24.42</v>
      </c>
    </row>
    <row r="592" ht="44.1" customHeight="1" spans="1:16">
      <c r="A592" s="48"/>
      <c r="B592" s="48"/>
      <c r="C592" s="62"/>
      <c r="D592" s="78"/>
      <c r="E592" s="72" t="s">
        <v>73</v>
      </c>
      <c r="F592" s="51" t="s">
        <v>42</v>
      </c>
      <c r="G592" s="73" t="s">
        <v>251</v>
      </c>
      <c r="H592" s="53" t="s">
        <v>305</v>
      </c>
      <c r="I592" s="83" t="s">
        <v>306</v>
      </c>
      <c r="J592" s="74">
        <v>175</v>
      </c>
      <c r="K592" s="74">
        <v>55</v>
      </c>
      <c r="L592" s="75">
        <v>10.7</v>
      </c>
      <c r="M592" s="55" t="s">
        <v>302</v>
      </c>
      <c r="N592" s="46" t="s">
        <v>32</v>
      </c>
      <c r="O592" s="84">
        <v>22</v>
      </c>
      <c r="P592" s="59">
        <f t="shared" si="9"/>
        <v>24.42</v>
      </c>
    </row>
    <row r="593" ht="44.1" customHeight="1" spans="1:16">
      <c r="A593" s="48"/>
      <c r="B593" s="48"/>
      <c r="C593" s="62"/>
      <c r="D593" s="78"/>
      <c r="E593" s="72" t="s">
        <v>73</v>
      </c>
      <c r="F593" s="51" t="s">
        <v>162</v>
      </c>
      <c r="G593" s="73" t="s">
        <v>307</v>
      </c>
      <c r="H593" s="53" t="s">
        <v>308</v>
      </c>
      <c r="I593" s="83" t="s">
        <v>306</v>
      </c>
      <c r="J593" s="74">
        <v>209</v>
      </c>
      <c r="K593" s="74">
        <v>50</v>
      </c>
      <c r="L593" s="75">
        <v>11.5</v>
      </c>
      <c r="M593" s="55" t="s">
        <v>302</v>
      </c>
      <c r="N593" s="46" t="s">
        <v>32</v>
      </c>
      <c r="O593" s="84">
        <v>22</v>
      </c>
      <c r="P593" s="59">
        <f t="shared" si="9"/>
        <v>24.42</v>
      </c>
    </row>
    <row r="594" ht="44.1" customHeight="1" spans="1:16">
      <c r="A594" s="48"/>
      <c r="B594" s="48" t="s">
        <v>329</v>
      </c>
      <c r="C594" s="62"/>
      <c r="D594" s="78" t="s">
        <v>328</v>
      </c>
      <c r="E594" s="72" t="s">
        <v>48</v>
      </c>
      <c r="F594" s="51" t="s">
        <v>33</v>
      </c>
      <c r="G594" s="73" t="s">
        <v>242</v>
      </c>
      <c r="H594" s="53" t="s">
        <v>35</v>
      </c>
      <c r="I594" s="83" t="s">
        <v>304</v>
      </c>
      <c r="J594" s="74">
        <v>103</v>
      </c>
      <c r="K594" s="74">
        <v>85</v>
      </c>
      <c r="L594" s="75">
        <v>10.2</v>
      </c>
      <c r="M594" s="55" t="s">
        <v>302</v>
      </c>
      <c r="N594" s="46" t="s">
        <v>32</v>
      </c>
      <c r="O594" s="84">
        <v>22</v>
      </c>
      <c r="P594" s="59">
        <f t="shared" si="9"/>
        <v>24.42</v>
      </c>
    </row>
    <row r="595" ht="44.1" customHeight="1" spans="1:16">
      <c r="A595" s="48"/>
      <c r="B595" s="48"/>
      <c r="C595" s="62"/>
      <c r="D595" s="78"/>
      <c r="E595" s="72" t="s">
        <v>48</v>
      </c>
      <c r="F595" s="51" t="s">
        <v>36</v>
      </c>
      <c r="G595" s="73" t="s">
        <v>245</v>
      </c>
      <c r="H595" s="53" t="s">
        <v>38</v>
      </c>
      <c r="I595" s="83" t="s">
        <v>304</v>
      </c>
      <c r="J595" s="74">
        <v>130</v>
      </c>
      <c r="K595" s="74">
        <v>75</v>
      </c>
      <c r="L595" s="75">
        <v>10.8</v>
      </c>
      <c r="M595" s="55" t="s">
        <v>302</v>
      </c>
      <c r="N595" s="46" t="s">
        <v>32</v>
      </c>
      <c r="O595" s="84">
        <v>22</v>
      </c>
      <c r="P595" s="59">
        <f t="shared" si="9"/>
        <v>24.42</v>
      </c>
    </row>
    <row r="596" ht="44.1" customHeight="1" spans="1:16">
      <c r="A596" s="48"/>
      <c r="B596" s="48"/>
      <c r="C596" s="62"/>
      <c r="D596" s="78"/>
      <c r="E596" s="72" t="s">
        <v>48</v>
      </c>
      <c r="F596" s="51" t="s">
        <v>39</v>
      </c>
      <c r="G596" s="73" t="s">
        <v>248</v>
      </c>
      <c r="H596" s="53" t="s">
        <v>303</v>
      </c>
      <c r="I596" s="83" t="s">
        <v>304</v>
      </c>
      <c r="J596" s="74">
        <v>151</v>
      </c>
      <c r="K596" s="74">
        <v>65</v>
      </c>
      <c r="L596" s="75">
        <v>11</v>
      </c>
      <c r="M596" s="55" t="s">
        <v>302</v>
      </c>
      <c r="N596" s="46" t="s">
        <v>32</v>
      </c>
      <c r="O596" s="84">
        <v>22</v>
      </c>
      <c r="P596" s="59">
        <f t="shared" si="9"/>
        <v>24.42</v>
      </c>
    </row>
    <row r="597" ht="44.1" customHeight="1" spans="1:16">
      <c r="A597" s="48"/>
      <c r="B597" s="48"/>
      <c r="C597" s="62"/>
      <c r="D597" s="78"/>
      <c r="E597" s="72" t="s">
        <v>48</v>
      </c>
      <c r="F597" s="51" t="s">
        <v>42</v>
      </c>
      <c r="G597" s="73" t="s">
        <v>251</v>
      </c>
      <c r="H597" s="53" t="s">
        <v>305</v>
      </c>
      <c r="I597" s="83" t="s">
        <v>306</v>
      </c>
      <c r="J597" s="74">
        <v>175</v>
      </c>
      <c r="K597" s="74">
        <v>55</v>
      </c>
      <c r="L597" s="75">
        <v>10.7</v>
      </c>
      <c r="M597" s="55" t="s">
        <v>302</v>
      </c>
      <c r="N597" s="46" t="s">
        <v>32</v>
      </c>
      <c r="O597" s="84">
        <v>22</v>
      </c>
      <c r="P597" s="59">
        <f t="shared" si="9"/>
        <v>24.42</v>
      </c>
    </row>
    <row r="598" ht="44.1" customHeight="1" spans="1:16">
      <c r="A598" s="48"/>
      <c r="B598" s="48"/>
      <c r="C598" s="62"/>
      <c r="D598" s="78"/>
      <c r="E598" s="72" t="s">
        <v>48</v>
      </c>
      <c r="F598" s="51" t="s">
        <v>162</v>
      </c>
      <c r="G598" s="73" t="s">
        <v>307</v>
      </c>
      <c r="H598" s="53" t="s">
        <v>308</v>
      </c>
      <c r="I598" s="83" t="s">
        <v>306</v>
      </c>
      <c r="J598" s="74">
        <v>201</v>
      </c>
      <c r="K598" s="74">
        <v>50</v>
      </c>
      <c r="L598" s="75">
        <v>11.5</v>
      </c>
      <c r="M598" s="55" t="s">
        <v>302</v>
      </c>
      <c r="N598" s="46" t="s">
        <v>32</v>
      </c>
      <c r="O598" s="84">
        <v>22</v>
      </c>
      <c r="P598" s="59">
        <f t="shared" si="9"/>
        <v>24.42</v>
      </c>
    </row>
    <row r="599" ht="44.1" customHeight="1" spans="1:16">
      <c r="A599" s="48"/>
      <c r="B599" s="48" t="s">
        <v>330</v>
      </c>
      <c r="C599" s="62"/>
      <c r="D599" s="78" t="s">
        <v>328</v>
      </c>
      <c r="E599" s="72" t="s">
        <v>53</v>
      </c>
      <c r="F599" s="51" t="s">
        <v>33</v>
      </c>
      <c r="G599" s="73" t="s">
        <v>242</v>
      </c>
      <c r="H599" s="53" t="s">
        <v>35</v>
      </c>
      <c r="I599" s="83" t="s">
        <v>304</v>
      </c>
      <c r="J599" s="74">
        <v>103</v>
      </c>
      <c r="K599" s="74">
        <v>85</v>
      </c>
      <c r="L599" s="75">
        <v>10.2</v>
      </c>
      <c r="M599" s="55" t="s">
        <v>302</v>
      </c>
      <c r="N599" s="46" t="s">
        <v>32</v>
      </c>
      <c r="O599" s="84">
        <v>22</v>
      </c>
      <c r="P599" s="59">
        <f t="shared" si="9"/>
        <v>24.42</v>
      </c>
    </row>
    <row r="600" ht="44.1" customHeight="1" spans="1:16">
      <c r="A600" s="48"/>
      <c r="B600" s="48"/>
      <c r="C600" s="62"/>
      <c r="D600" s="78"/>
      <c r="E600" s="72" t="s">
        <v>53</v>
      </c>
      <c r="F600" s="51" t="s">
        <v>36</v>
      </c>
      <c r="G600" s="73" t="s">
        <v>245</v>
      </c>
      <c r="H600" s="53" t="s">
        <v>38</v>
      </c>
      <c r="I600" s="83" t="s">
        <v>304</v>
      </c>
      <c r="J600" s="74">
        <v>130</v>
      </c>
      <c r="K600" s="74">
        <v>75</v>
      </c>
      <c r="L600" s="75">
        <v>10.8</v>
      </c>
      <c r="M600" s="55" t="s">
        <v>302</v>
      </c>
      <c r="N600" s="46" t="s">
        <v>32</v>
      </c>
      <c r="O600" s="84">
        <v>22</v>
      </c>
      <c r="P600" s="59">
        <f t="shared" si="9"/>
        <v>24.42</v>
      </c>
    </row>
    <row r="601" ht="44.1" customHeight="1" spans="1:16">
      <c r="A601" s="48"/>
      <c r="B601" s="48"/>
      <c r="C601" s="62"/>
      <c r="D601" s="78"/>
      <c r="E601" s="72" t="s">
        <v>53</v>
      </c>
      <c r="F601" s="51" t="s">
        <v>39</v>
      </c>
      <c r="G601" s="73" t="s">
        <v>248</v>
      </c>
      <c r="H601" s="53" t="s">
        <v>303</v>
      </c>
      <c r="I601" s="83" t="s">
        <v>304</v>
      </c>
      <c r="J601" s="74">
        <v>151</v>
      </c>
      <c r="K601" s="74">
        <v>65</v>
      </c>
      <c r="L601" s="75">
        <v>11</v>
      </c>
      <c r="M601" s="55" t="s">
        <v>302</v>
      </c>
      <c r="N601" s="46" t="s">
        <v>32</v>
      </c>
      <c r="O601" s="84">
        <v>22</v>
      </c>
      <c r="P601" s="59">
        <f t="shared" si="9"/>
        <v>24.42</v>
      </c>
    </row>
    <row r="602" ht="44.1" customHeight="1" spans="1:16">
      <c r="A602" s="48"/>
      <c r="B602" s="48"/>
      <c r="C602" s="62"/>
      <c r="D602" s="78"/>
      <c r="E602" s="72" t="s">
        <v>53</v>
      </c>
      <c r="F602" s="51" t="s">
        <v>42</v>
      </c>
      <c r="G602" s="73" t="s">
        <v>251</v>
      </c>
      <c r="H602" s="53" t="s">
        <v>305</v>
      </c>
      <c r="I602" s="83" t="s">
        <v>306</v>
      </c>
      <c r="J602" s="74">
        <v>175</v>
      </c>
      <c r="K602" s="74">
        <v>55</v>
      </c>
      <c r="L602" s="75">
        <v>10.7</v>
      </c>
      <c r="M602" s="55" t="s">
        <v>302</v>
      </c>
      <c r="N602" s="46" t="s">
        <v>32</v>
      </c>
      <c r="O602" s="84">
        <v>22</v>
      </c>
      <c r="P602" s="59">
        <f t="shared" si="9"/>
        <v>24.42</v>
      </c>
    </row>
    <row r="603" ht="44.1" customHeight="1" spans="1:16">
      <c r="A603" s="48"/>
      <c r="B603" s="48"/>
      <c r="C603" s="62"/>
      <c r="D603" s="78"/>
      <c r="E603" s="72" t="s">
        <v>53</v>
      </c>
      <c r="F603" s="51" t="s">
        <v>162</v>
      </c>
      <c r="G603" s="73" t="s">
        <v>307</v>
      </c>
      <c r="H603" s="53" t="s">
        <v>308</v>
      </c>
      <c r="I603" s="83" t="s">
        <v>306</v>
      </c>
      <c r="J603" s="74">
        <v>201</v>
      </c>
      <c r="K603" s="74">
        <v>50</v>
      </c>
      <c r="L603" s="75">
        <v>11.5</v>
      </c>
      <c r="M603" s="55" t="s">
        <v>302</v>
      </c>
      <c r="N603" s="46" t="s">
        <v>32</v>
      </c>
      <c r="O603" s="84">
        <v>22</v>
      </c>
      <c r="P603" s="59">
        <f t="shared" si="9"/>
        <v>24.42</v>
      </c>
    </row>
    <row r="604" ht="44.1" customHeight="1" spans="1:16">
      <c r="A604" s="48"/>
      <c r="B604" s="48" t="s">
        <v>331</v>
      </c>
      <c r="C604" s="62"/>
      <c r="D604" s="78" t="s">
        <v>332</v>
      </c>
      <c r="E604" s="72" t="s">
        <v>333</v>
      </c>
      <c r="F604" s="51" t="s">
        <v>33</v>
      </c>
      <c r="G604" s="73" t="s">
        <v>242</v>
      </c>
      <c r="H604" s="53" t="s">
        <v>35</v>
      </c>
      <c r="I604" s="83" t="s">
        <v>304</v>
      </c>
      <c r="J604" s="74">
        <v>102</v>
      </c>
      <c r="K604" s="74">
        <v>100</v>
      </c>
      <c r="L604" s="75">
        <v>12.1</v>
      </c>
      <c r="M604" s="55" t="s">
        <v>302</v>
      </c>
      <c r="N604" s="46" t="s">
        <v>32</v>
      </c>
      <c r="O604" s="84">
        <v>22</v>
      </c>
      <c r="P604" s="59">
        <f t="shared" si="9"/>
        <v>24.42</v>
      </c>
    </row>
    <row r="605" ht="44.1" customHeight="1" spans="1:16">
      <c r="A605" s="48"/>
      <c r="B605" s="48"/>
      <c r="C605" s="62"/>
      <c r="D605" s="78"/>
      <c r="E605" s="72" t="s">
        <v>333</v>
      </c>
      <c r="F605" s="51" t="s">
        <v>36</v>
      </c>
      <c r="G605" s="73" t="s">
        <v>245</v>
      </c>
      <c r="H605" s="53" t="s">
        <v>38</v>
      </c>
      <c r="I605" s="83" t="s">
        <v>304</v>
      </c>
      <c r="J605" s="74">
        <v>124</v>
      </c>
      <c r="K605" s="74">
        <v>90</v>
      </c>
      <c r="L605" s="75">
        <v>12.2</v>
      </c>
      <c r="M605" s="55" t="s">
        <v>302</v>
      </c>
      <c r="N605" s="46" t="s">
        <v>32</v>
      </c>
      <c r="O605" s="84">
        <v>22</v>
      </c>
      <c r="P605" s="59">
        <f t="shared" si="9"/>
        <v>24.42</v>
      </c>
    </row>
    <row r="606" ht="44.1" customHeight="1" spans="1:16">
      <c r="A606" s="48"/>
      <c r="B606" s="48"/>
      <c r="C606" s="62"/>
      <c r="D606" s="78"/>
      <c r="E606" s="72" t="s">
        <v>333</v>
      </c>
      <c r="F606" s="51" t="s">
        <v>39</v>
      </c>
      <c r="G606" s="73" t="s">
        <v>248</v>
      </c>
      <c r="H606" s="53" t="s">
        <v>303</v>
      </c>
      <c r="I606" s="83" t="s">
        <v>304</v>
      </c>
      <c r="J606" s="74">
        <v>146</v>
      </c>
      <c r="K606" s="74">
        <v>75</v>
      </c>
      <c r="L606" s="75">
        <v>12</v>
      </c>
      <c r="M606" s="55" t="s">
        <v>302</v>
      </c>
      <c r="N606" s="46" t="s">
        <v>32</v>
      </c>
      <c r="O606" s="84">
        <v>22</v>
      </c>
      <c r="P606" s="59">
        <f t="shared" si="9"/>
        <v>24.42</v>
      </c>
    </row>
    <row r="607" ht="44.1" customHeight="1" spans="1:16">
      <c r="A607" s="48"/>
      <c r="B607" s="48"/>
      <c r="C607" s="62"/>
      <c r="D607" s="78"/>
      <c r="E607" s="72" t="s">
        <v>333</v>
      </c>
      <c r="F607" s="51" t="s">
        <v>42</v>
      </c>
      <c r="G607" s="73" t="s">
        <v>251</v>
      </c>
      <c r="H607" s="53" t="s">
        <v>305</v>
      </c>
      <c r="I607" s="83" t="s">
        <v>306</v>
      </c>
      <c r="J607" s="74">
        <v>167</v>
      </c>
      <c r="K607" s="74">
        <v>60</v>
      </c>
      <c r="L607" s="75">
        <v>11.1</v>
      </c>
      <c r="M607" s="55" t="s">
        <v>302</v>
      </c>
      <c r="N607" s="46" t="s">
        <v>32</v>
      </c>
      <c r="O607" s="84">
        <v>22</v>
      </c>
      <c r="P607" s="59">
        <f t="shared" si="9"/>
        <v>24.42</v>
      </c>
    </row>
    <row r="608" ht="44.1" customHeight="1" spans="1:16">
      <c r="A608" s="48"/>
      <c r="B608" s="48"/>
      <c r="C608" s="62"/>
      <c r="D608" s="78"/>
      <c r="E608" s="72" t="s">
        <v>333</v>
      </c>
      <c r="F608" s="51" t="s">
        <v>162</v>
      </c>
      <c r="G608" s="73" t="s">
        <v>307</v>
      </c>
      <c r="H608" s="53" t="s">
        <v>308</v>
      </c>
      <c r="I608" s="83" t="s">
        <v>306</v>
      </c>
      <c r="J608" s="74">
        <v>196</v>
      </c>
      <c r="K608" s="74">
        <v>50</v>
      </c>
      <c r="L608" s="75">
        <v>10.9</v>
      </c>
      <c r="M608" s="55" t="s">
        <v>302</v>
      </c>
      <c r="N608" s="46" t="s">
        <v>32</v>
      </c>
      <c r="O608" s="84">
        <v>22</v>
      </c>
      <c r="P608" s="59">
        <f t="shared" si="9"/>
        <v>24.42</v>
      </c>
    </row>
    <row r="609" ht="44.1" customHeight="1" spans="1:16">
      <c r="A609" s="48"/>
      <c r="B609" s="48" t="s">
        <v>334</v>
      </c>
      <c r="C609" s="62"/>
      <c r="D609" s="78" t="s">
        <v>332</v>
      </c>
      <c r="E609" s="72" t="s">
        <v>335</v>
      </c>
      <c r="F609" s="51" t="s">
        <v>33</v>
      </c>
      <c r="G609" s="73" t="s">
        <v>242</v>
      </c>
      <c r="H609" s="53" t="s">
        <v>35</v>
      </c>
      <c r="I609" s="83" t="s">
        <v>304</v>
      </c>
      <c r="J609" s="74">
        <v>102</v>
      </c>
      <c r="K609" s="74">
        <v>100</v>
      </c>
      <c r="L609" s="75">
        <v>12.1</v>
      </c>
      <c r="M609" s="55" t="s">
        <v>302</v>
      </c>
      <c r="N609" s="46" t="s">
        <v>32</v>
      </c>
      <c r="O609" s="84">
        <v>22</v>
      </c>
      <c r="P609" s="59">
        <f t="shared" si="9"/>
        <v>24.42</v>
      </c>
    </row>
    <row r="610" ht="44.1" customHeight="1" spans="1:16">
      <c r="A610" s="48"/>
      <c r="B610" s="48"/>
      <c r="C610" s="62"/>
      <c r="D610" s="78"/>
      <c r="E610" s="72" t="s">
        <v>335</v>
      </c>
      <c r="F610" s="51" t="s">
        <v>36</v>
      </c>
      <c r="G610" s="73" t="s">
        <v>245</v>
      </c>
      <c r="H610" s="53" t="s">
        <v>38</v>
      </c>
      <c r="I610" s="83" t="s">
        <v>304</v>
      </c>
      <c r="J610" s="74">
        <v>124</v>
      </c>
      <c r="K610" s="74">
        <v>90</v>
      </c>
      <c r="L610" s="75">
        <v>12.2</v>
      </c>
      <c r="M610" s="55" t="s">
        <v>302</v>
      </c>
      <c r="N610" s="46" t="s">
        <v>32</v>
      </c>
      <c r="O610" s="84">
        <v>22</v>
      </c>
      <c r="P610" s="59">
        <f t="shared" si="9"/>
        <v>24.42</v>
      </c>
    </row>
    <row r="611" ht="44.1" customHeight="1" spans="1:16">
      <c r="A611" s="48"/>
      <c r="B611" s="48"/>
      <c r="C611" s="62"/>
      <c r="D611" s="78"/>
      <c r="E611" s="72" t="s">
        <v>335</v>
      </c>
      <c r="F611" s="51" t="s">
        <v>39</v>
      </c>
      <c r="G611" s="73" t="s">
        <v>248</v>
      </c>
      <c r="H611" s="53" t="s">
        <v>303</v>
      </c>
      <c r="I611" s="83" t="s">
        <v>304</v>
      </c>
      <c r="J611" s="74">
        <v>146</v>
      </c>
      <c r="K611" s="74">
        <v>75</v>
      </c>
      <c r="L611" s="75">
        <v>12</v>
      </c>
      <c r="M611" s="55" t="s">
        <v>302</v>
      </c>
      <c r="N611" s="46" t="s">
        <v>32</v>
      </c>
      <c r="O611" s="84">
        <v>22</v>
      </c>
      <c r="P611" s="59">
        <f t="shared" si="9"/>
        <v>24.42</v>
      </c>
    </row>
    <row r="612" ht="44.1" customHeight="1" spans="1:16">
      <c r="A612" s="48"/>
      <c r="B612" s="48"/>
      <c r="C612" s="62"/>
      <c r="D612" s="78"/>
      <c r="E612" s="72" t="s">
        <v>335</v>
      </c>
      <c r="F612" s="51" t="s">
        <v>42</v>
      </c>
      <c r="G612" s="73" t="s">
        <v>251</v>
      </c>
      <c r="H612" s="53" t="s">
        <v>305</v>
      </c>
      <c r="I612" s="83" t="s">
        <v>306</v>
      </c>
      <c r="J612" s="74">
        <v>167</v>
      </c>
      <c r="K612" s="74">
        <v>60</v>
      </c>
      <c r="L612" s="75">
        <v>11.1</v>
      </c>
      <c r="M612" s="55" t="s">
        <v>302</v>
      </c>
      <c r="N612" s="46" t="s">
        <v>32</v>
      </c>
      <c r="O612" s="84">
        <v>22</v>
      </c>
      <c r="P612" s="59">
        <f t="shared" si="9"/>
        <v>24.42</v>
      </c>
    </row>
    <row r="613" ht="44.1" customHeight="1" spans="1:16">
      <c r="A613" s="48"/>
      <c r="B613" s="48"/>
      <c r="C613" s="62"/>
      <c r="D613" s="78"/>
      <c r="E613" s="72" t="s">
        <v>335</v>
      </c>
      <c r="F613" s="51" t="s">
        <v>162</v>
      </c>
      <c r="G613" s="73" t="s">
        <v>307</v>
      </c>
      <c r="H613" s="53" t="s">
        <v>308</v>
      </c>
      <c r="I613" s="83" t="s">
        <v>306</v>
      </c>
      <c r="J613" s="74">
        <v>196</v>
      </c>
      <c r="K613" s="74">
        <v>50</v>
      </c>
      <c r="L613" s="75">
        <v>10.9</v>
      </c>
      <c r="M613" s="55" t="s">
        <v>302</v>
      </c>
      <c r="N613" s="46" t="s">
        <v>32</v>
      </c>
      <c r="O613" s="84">
        <v>22</v>
      </c>
      <c r="P613" s="59">
        <f t="shared" si="9"/>
        <v>24.42</v>
      </c>
    </row>
    <row r="614" ht="44.1" customHeight="1" spans="1:16">
      <c r="A614" s="48"/>
      <c r="B614" s="48" t="s">
        <v>336</v>
      </c>
      <c r="C614" s="62"/>
      <c r="D614" s="78" t="s">
        <v>337</v>
      </c>
      <c r="E614" s="72" t="s">
        <v>70</v>
      </c>
      <c r="F614" s="51" t="s">
        <v>33</v>
      </c>
      <c r="G614" s="73" t="s">
        <v>242</v>
      </c>
      <c r="H614" s="53" t="s">
        <v>35</v>
      </c>
      <c r="I614" s="83" t="s">
        <v>175</v>
      </c>
      <c r="J614" s="74">
        <v>130</v>
      </c>
      <c r="K614" s="74">
        <v>70</v>
      </c>
      <c r="L614" s="75">
        <v>10.2</v>
      </c>
      <c r="M614" s="55" t="s">
        <v>302</v>
      </c>
      <c r="N614" s="46" t="s">
        <v>32</v>
      </c>
      <c r="O614" s="84">
        <v>28</v>
      </c>
      <c r="P614" s="59">
        <f t="shared" si="9"/>
        <v>31.08</v>
      </c>
    </row>
    <row r="615" ht="44.1" customHeight="1" spans="1:16">
      <c r="A615" s="48"/>
      <c r="B615" s="48"/>
      <c r="C615" s="62"/>
      <c r="D615" s="78"/>
      <c r="E615" s="72" t="s">
        <v>70</v>
      </c>
      <c r="F615" s="51" t="s">
        <v>36</v>
      </c>
      <c r="G615" s="73" t="s">
        <v>245</v>
      </c>
      <c r="H615" s="53" t="s">
        <v>38</v>
      </c>
      <c r="I615" s="83" t="s">
        <v>175</v>
      </c>
      <c r="J615" s="74">
        <v>149</v>
      </c>
      <c r="K615" s="74">
        <v>65</v>
      </c>
      <c r="L615" s="75">
        <v>10.8</v>
      </c>
      <c r="M615" s="55" t="s">
        <v>302</v>
      </c>
      <c r="N615" s="46" t="s">
        <v>32</v>
      </c>
      <c r="O615" s="84">
        <v>28</v>
      </c>
      <c r="P615" s="59">
        <f t="shared" si="9"/>
        <v>31.08</v>
      </c>
    </row>
    <row r="616" ht="44.1" customHeight="1" spans="1:16">
      <c r="A616" s="48"/>
      <c r="B616" s="48"/>
      <c r="C616" s="62"/>
      <c r="D616" s="78"/>
      <c r="E616" s="72" t="s">
        <v>70</v>
      </c>
      <c r="F616" s="51" t="s">
        <v>39</v>
      </c>
      <c r="G616" s="73" t="s">
        <v>248</v>
      </c>
      <c r="H616" s="53" t="s">
        <v>303</v>
      </c>
      <c r="I616" s="83" t="s">
        <v>338</v>
      </c>
      <c r="J616" s="74">
        <v>180</v>
      </c>
      <c r="K616" s="74">
        <v>55</v>
      </c>
      <c r="L616" s="75">
        <v>11</v>
      </c>
      <c r="M616" s="55" t="s">
        <v>302</v>
      </c>
      <c r="N616" s="46" t="s">
        <v>32</v>
      </c>
      <c r="O616" s="84">
        <v>28</v>
      </c>
      <c r="P616" s="59">
        <f t="shared" si="9"/>
        <v>31.08</v>
      </c>
    </row>
    <row r="617" ht="44.1" customHeight="1" spans="1:16">
      <c r="A617" s="48"/>
      <c r="B617" s="48"/>
      <c r="C617" s="62"/>
      <c r="D617" s="78"/>
      <c r="E617" s="72" t="s">
        <v>70</v>
      </c>
      <c r="F617" s="51" t="s">
        <v>42</v>
      </c>
      <c r="G617" s="73" t="s">
        <v>251</v>
      </c>
      <c r="H617" s="53" t="s">
        <v>305</v>
      </c>
      <c r="I617" s="83" t="s">
        <v>309</v>
      </c>
      <c r="J617" s="74">
        <v>211</v>
      </c>
      <c r="K617" s="74">
        <v>45</v>
      </c>
      <c r="L617" s="75">
        <v>10.5</v>
      </c>
      <c r="M617" s="55" t="s">
        <v>302</v>
      </c>
      <c r="N617" s="46" t="s">
        <v>32</v>
      </c>
      <c r="O617" s="84">
        <v>28</v>
      </c>
      <c r="P617" s="59">
        <f t="shared" si="9"/>
        <v>31.08</v>
      </c>
    </row>
    <row r="618" ht="44.1" customHeight="1" spans="1:16">
      <c r="A618" s="48"/>
      <c r="B618" s="48"/>
      <c r="C618" s="62"/>
      <c r="D618" s="78"/>
      <c r="E618" s="72" t="s">
        <v>70</v>
      </c>
      <c r="F618" s="51" t="s">
        <v>162</v>
      </c>
      <c r="G618" s="73" t="s">
        <v>307</v>
      </c>
      <c r="H618" s="53" t="s">
        <v>308</v>
      </c>
      <c r="I618" s="83" t="s">
        <v>309</v>
      </c>
      <c r="J618" s="74">
        <v>225</v>
      </c>
      <c r="K618" s="74">
        <v>40</v>
      </c>
      <c r="L618" s="75">
        <v>10.1</v>
      </c>
      <c r="M618" s="55" t="s">
        <v>302</v>
      </c>
      <c r="N618" s="46" t="s">
        <v>32</v>
      </c>
      <c r="O618" s="84">
        <v>28</v>
      </c>
      <c r="P618" s="59">
        <f t="shared" si="9"/>
        <v>31.08</v>
      </c>
    </row>
    <row r="619" ht="44.1" customHeight="1" spans="1:16">
      <c r="A619" s="48"/>
      <c r="B619" s="48" t="s">
        <v>339</v>
      </c>
      <c r="C619" s="62"/>
      <c r="D619" s="78" t="s">
        <v>337</v>
      </c>
      <c r="E619" s="72" t="s">
        <v>48</v>
      </c>
      <c r="F619" s="51" t="s">
        <v>33</v>
      </c>
      <c r="G619" s="73" t="s">
        <v>242</v>
      </c>
      <c r="H619" s="53" t="s">
        <v>35</v>
      </c>
      <c r="I619" s="83" t="s">
        <v>175</v>
      </c>
      <c r="J619" s="74">
        <v>130</v>
      </c>
      <c r="K619" s="74">
        <v>70</v>
      </c>
      <c r="L619" s="75">
        <v>10.2</v>
      </c>
      <c r="M619" s="55" t="s">
        <v>302</v>
      </c>
      <c r="N619" s="46" t="s">
        <v>32</v>
      </c>
      <c r="O619" s="84">
        <v>28</v>
      </c>
      <c r="P619" s="59">
        <f t="shared" si="9"/>
        <v>31.08</v>
      </c>
    </row>
    <row r="620" ht="44.1" customHeight="1" spans="1:16">
      <c r="A620" s="48"/>
      <c r="B620" s="48"/>
      <c r="C620" s="62"/>
      <c r="D620" s="78"/>
      <c r="E620" s="72" t="s">
        <v>48</v>
      </c>
      <c r="F620" s="51" t="s">
        <v>36</v>
      </c>
      <c r="G620" s="73" t="s">
        <v>245</v>
      </c>
      <c r="H620" s="53" t="s">
        <v>38</v>
      </c>
      <c r="I620" s="83" t="s">
        <v>175</v>
      </c>
      <c r="J620" s="74">
        <v>149</v>
      </c>
      <c r="K620" s="74">
        <v>65</v>
      </c>
      <c r="L620" s="75">
        <v>10.8</v>
      </c>
      <c r="M620" s="55" t="s">
        <v>302</v>
      </c>
      <c r="N620" s="46" t="s">
        <v>32</v>
      </c>
      <c r="O620" s="84">
        <v>28</v>
      </c>
      <c r="P620" s="59">
        <f t="shared" si="9"/>
        <v>31.08</v>
      </c>
    </row>
    <row r="621" ht="44.1" customHeight="1" spans="1:16">
      <c r="A621" s="48"/>
      <c r="B621" s="48"/>
      <c r="C621" s="62"/>
      <c r="D621" s="78"/>
      <c r="E621" s="72" t="s">
        <v>48</v>
      </c>
      <c r="F621" s="51" t="s">
        <v>39</v>
      </c>
      <c r="G621" s="73" t="s">
        <v>248</v>
      </c>
      <c r="H621" s="53" t="s">
        <v>303</v>
      </c>
      <c r="I621" s="83" t="s">
        <v>338</v>
      </c>
      <c r="J621" s="74">
        <v>180</v>
      </c>
      <c r="K621" s="74">
        <v>55</v>
      </c>
      <c r="L621" s="75">
        <v>11</v>
      </c>
      <c r="M621" s="55" t="s">
        <v>302</v>
      </c>
      <c r="N621" s="46" t="s">
        <v>32</v>
      </c>
      <c r="O621" s="84">
        <v>28</v>
      </c>
      <c r="P621" s="59">
        <f t="shared" si="9"/>
        <v>31.08</v>
      </c>
    </row>
    <row r="622" ht="44.1" customHeight="1" spans="1:16">
      <c r="A622" s="48"/>
      <c r="B622" s="48"/>
      <c r="C622" s="62"/>
      <c r="D622" s="78"/>
      <c r="E622" s="72" t="s">
        <v>48</v>
      </c>
      <c r="F622" s="51" t="s">
        <v>42</v>
      </c>
      <c r="G622" s="73" t="s">
        <v>251</v>
      </c>
      <c r="H622" s="53" t="s">
        <v>305</v>
      </c>
      <c r="I622" s="83" t="s">
        <v>309</v>
      </c>
      <c r="J622" s="74">
        <v>211</v>
      </c>
      <c r="K622" s="74">
        <v>45</v>
      </c>
      <c r="L622" s="75">
        <v>10.5</v>
      </c>
      <c r="M622" s="55" t="s">
        <v>302</v>
      </c>
      <c r="N622" s="46" t="s">
        <v>32</v>
      </c>
      <c r="O622" s="84">
        <v>28</v>
      </c>
      <c r="P622" s="59">
        <f t="shared" si="9"/>
        <v>31.08</v>
      </c>
    </row>
    <row r="623" ht="44.1" customHeight="1" spans="1:16">
      <c r="A623" s="48"/>
      <c r="B623" s="48"/>
      <c r="C623" s="62"/>
      <c r="D623" s="78"/>
      <c r="E623" s="72" t="s">
        <v>48</v>
      </c>
      <c r="F623" s="51" t="s">
        <v>162</v>
      </c>
      <c r="G623" s="73" t="s">
        <v>307</v>
      </c>
      <c r="H623" s="53" t="s">
        <v>308</v>
      </c>
      <c r="I623" s="83" t="s">
        <v>309</v>
      </c>
      <c r="J623" s="74">
        <v>225</v>
      </c>
      <c r="K623" s="74">
        <v>40</v>
      </c>
      <c r="L623" s="75">
        <v>10.1</v>
      </c>
      <c r="M623" s="55" t="s">
        <v>302</v>
      </c>
      <c r="N623" s="46" t="s">
        <v>32</v>
      </c>
      <c r="O623" s="84">
        <v>28</v>
      </c>
      <c r="P623" s="59">
        <f t="shared" si="9"/>
        <v>31.08</v>
      </c>
    </row>
    <row r="624" ht="44.1" customHeight="1" spans="1:16">
      <c r="A624" s="48"/>
      <c r="B624" s="48" t="s">
        <v>340</v>
      </c>
      <c r="C624" s="62"/>
      <c r="D624" s="85" t="s">
        <v>337</v>
      </c>
      <c r="E624" s="72" t="s">
        <v>50</v>
      </c>
      <c r="F624" s="51" t="s">
        <v>33</v>
      </c>
      <c r="G624" s="73" t="s">
        <v>242</v>
      </c>
      <c r="H624" s="53" t="s">
        <v>35</v>
      </c>
      <c r="I624" s="83" t="s">
        <v>175</v>
      </c>
      <c r="J624" s="74">
        <v>130</v>
      </c>
      <c r="K624" s="74">
        <v>70</v>
      </c>
      <c r="L624" s="75">
        <v>10.2</v>
      </c>
      <c r="M624" s="55" t="s">
        <v>302</v>
      </c>
      <c r="N624" s="46" t="s">
        <v>32</v>
      </c>
      <c r="O624" s="84">
        <v>28</v>
      </c>
      <c r="P624" s="59">
        <f t="shared" si="9"/>
        <v>31.08</v>
      </c>
    </row>
    <row r="625" ht="44.1" customHeight="1" spans="1:16">
      <c r="A625" s="48"/>
      <c r="B625" s="48"/>
      <c r="C625" s="62"/>
      <c r="D625" s="85"/>
      <c r="E625" s="72" t="s">
        <v>50</v>
      </c>
      <c r="F625" s="51" t="s">
        <v>36</v>
      </c>
      <c r="G625" s="73" t="s">
        <v>245</v>
      </c>
      <c r="H625" s="53" t="s">
        <v>38</v>
      </c>
      <c r="I625" s="83" t="s">
        <v>175</v>
      </c>
      <c r="J625" s="74">
        <v>149</v>
      </c>
      <c r="K625" s="74">
        <v>65</v>
      </c>
      <c r="L625" s="75">
        <v>10.8</v>
      </c>
      <c r="M625" s="55" t="s">
        <v>302</v>
      </c>
      <c r="N625" s="46" t="s">
        <v>32</v>
      </c>
      <c r="O625" s="84">
        <v>28</v>
      </c>
      <c r="P625" s="59">
        <f t="shared" si="9"/>
        <v>31.08</v>
      </c>
    </row>
    <row r="626" ht="44.1" customHeight="1" spans="1:16">
      <c r="A626" s="48"/>
      <c r="B626" s="48"/>
      <c r="C626" s="62"/>
      <c r="D626" s="85"/>
      <c r="E626" s="72" t="s">
        <v>50</v>
      </c>
      <c r="F626" s="51" t="s">
        <v>39</v>
      </c>
      <c r="G626" s="73" t="s">
        <v>248</v>
      </c>
      <c r="H626" s="53" t="s">
        <v>303</v>
      </c>
      <c r="I626" s="83" t="s">
        <v>338</v>
      </c>
      <c r="J626" s="74">
        <v>180</v>
      </c>
      <c r="K626" s="74">
        <v>55</v>
      </c>
      <c r="L626" s="75">
        <v>11</v>
      </c>
      <c r="M626" s="55" t="s">
        <v>302</v>
      </c>
      <c r="N626" s="46" t="s">
        <v>32</v>
      </c>
      <c r="O626" s="84">
        <v>28</v>
      </c>
      <c r="P626" s="59">
        <f t="shared" si="9"/>
        <v>31.08</v>
      </c>
    </row>
    <row r="627" ht="44.1" customHeight="1" spans="1:16">
      <c r="A627" s="48"/>
      <c r="B627" s="48"/>
      <c r="C627" s="62"/>
      <c r="D627" s="85"/>
      <c r="E627" s="72" t="s">
        <v>50</v>
      </c>
      <c r="F627" s="51" t="s">
        <v>42</v>
      </c>
      <c r="G627" s="73" t="s">
        <v>251</v>
      </c>
      <c r="H627" s="53" t="s">
        <v>305</v>
      </c>
      <c r="I627" s="83" t="s">
        <v>309</v>
      </c>
      <c r="J627" s="74">
        <v>211</v>
      </c>
      <c r="K627" s="74">
        <v>45</v>
      </c>
      <c r="L627" s="75">
        <v>10.5</v>
      </c>
      <c r="M627" s="55" t="s">
        <v>302</v>
      </c>
      <c r="N627" s="46" t="s">
        <v>32</v>
      </c>
      <c r="O627" s="84">
        <v>28</v>
      </c>
      <c r="P627" s="59">
        <f t="shared" si="9"/>
        <v>31.08</v>
      </c>
    </row>
    <row r="628" ht="44.1" customHeight="1" spans="1:16">
      <c r="A628" s="48"/>
      <c r="B628" s="48"/>
      <c r="C628" s="62"/>
      <c r="D628" s="85"/>
      <c r="E628" s="72" t="s">
        <v>50</v>
      </c>
      <c r="F628" s="51" t="s">
        <v>162</v>
      </c>
      <c r="G628" s="73" t="s">
        <v>307</v>
      </c>
      <c r="H628" s="53" t="s">
        <v>308</v>
      </c>
      <c r="I628" s="83" t="s">
        <v>309</v>
      </c>
      <c r="J628" s="74">
        <v>225</v>
      </c>
      <c r="K628" s="74">
        <v>40</v>
      </c>
      <c r="L628" s="75">
        <v>10.1</v>
      </c>
      <c r="M628" s="55" t="s">
        <v>302</v>
      </c>
      <c r="N628" s="46" t="s">
        <v>32</v>
      </c>
      <c r="O628" s="84">
        <v>28</v>
      </c>
      <c r="P628" s="59">
        <f t="shared" si="9"/>
        <v>31.08</v>
      </c>
    </row>
    <row r="629" ht="44.1" customHeight="1" spans="1:16">
      <c r="A629" s="48"/>
      <c r="B629" s="48" t="s">
        <v>341</v>
      </c>
      <c r="C629" s="62"/>
      <c r="D629" s="78" t="s">
        <v>342</v>
      </c>
      <c r="E629" s="72" t="s">
        <v>99</v>
      </c>
      <c r="F629" s="51" t="s">
        <v>33</v>
      </c>
      <c r="G629" s="73" t="s">
        <v>242</v>
      </c>
      <c r="H629" s="53" t="s">
        <v>35</v>
      </c>
      <c r="I629" s="83" t="s">
        <v>175</v>
      </c>
      <c r="J629" s="74">
        <v>126</v>
      </c>
      <c r="K629" s="74">
        <v>90</v>
      </c>
      <c r="L629" s="75">
        <v>12.5</v>
      </c>
      <c r="M629" s="55" t="s">
        <v>31</v>
      </c>
      <c r="N629" s="46" t="s">
        <v>32</v>
      </c>
      <c r="O629" s="84">
        <v>30</v>
      </c>
      <c r="P629" s="59">
        <f t="shared" si="9"/>
        <v>33.3</v>
      </c>
    </row>
    <row r="630" ht="44.1" customHeight="1" spans="1:16">
      <c r="A630" s="48"/>
      <c r="B630" s="48"/>
      <c r="C630" s="62"/>
      <c r="D630" s="78"/>
      <c r="E630" s="72" t="s">
        <v>99</v>
      </c>
      <c r="F630" s="51" t="s">
        <v>36</v>
      </c>
      <c r="G630" s="73" t="s">
        <v>245</v>
      </c>
      <c r="H630" s="53" t="s">
        <v>38</v>
      </c>
      <c r="I630" s="83" t="s">
        <v>175</v>
      </c>
      <c r="J630" s="74">
        <v>148</v>
      </c>
      <c r="K630" s="74">
        <v>75</v>
      </c>
      <c r="L630" s="75">
        <v>12.2</v>
      </c>
      <c r="M630" s="55" t="s">
        <v>31</v>
      </c>
      <c r="N630" s="46" t="s">
        <v>32</v>
      </c>
      <c r="O630" s="84">
        <v>30</v>
      </c>
      <c r="P630" s="59">
        <f t="shared" si="9"/>
        <v>33.3</v>
      </c>
    </row>
    <row r="631" ht="44.1" customHeight="1" spans="1:16">
      <c r="A631" s="48"/>
      <c r="B631" s="48"/>
      <c r="C631" s="62"/>
      <c r="D631" s="78"/>
      <c r="E631" s="72" t="s">
        <v>99</v>
      </c>
      <c r="F631" s="51" t="s">
        <v>39</v>
      </c>
      <c r="G631" s="73" t="s">
        <v>248</v>
      </c>
      <c r="H631" s="53" t="s">
        <v>303</v>
      </c>
      <c r="I631" s="83" t="s">
        <v>338</v>
      </c>
      <c r="J631" s="74">
        <v>170</v>
      </c>
      <c r="K631" s="74">
        <v>65</v>
      </c>
      <c r="L631" s="75">
        <v>12.1</v>
      </c>
      <c r="M631" s="55" t="s">
        <v>31</v>
      </c>
      <c r="N631" s="46" t="s">
        <v>32</v>
      </c>
      <c r="O631" s="84">
        <v>30</v>
      </c>
      <c r="P631" s="59">
        <f t="shared" si="9"/>
        <v>33.3</v>
      </c>
    </row>
    <row r="632" ht="44.1" customHeight="1" spans="1:16">
      <c r="A632" s="48"/>
      <c r="B632" s="48"/>
      <c r="C632" s="62"/>
      <c r="D632" s="78"/>
      <c r="E632" s="72" t="s">
        <v>99</v>
      </c>
      <c r="F632" s="51" t="s">
        <v>42</v>
      </c>
      <c r="G632" s="73" t="s">
        <v>251</v>
      </c>
      <c r="H632" s="53" t="s">
        <v>305</v>
      </c>
      <c r="I632" s="83" t="s">
        <v>309</v>
      </c>
      <c r="J632" s="74">
        <v>189</v>
      </c>
      <c r="K632" s="74">
        <v>55</v>
      </c>
      <c r="L632" s="75">
        <v>11.5</v>
      </c>
      <c r="M632" s="55" t="s">
        <v>31</v>
      </c>
      <c r="N632" s="46" t="s">
        <v>32</v>
      </c>
      <c r="O632" s="84">
        <v>30</v>
      </c>
      <c r="P632" s="59">
        <f t="shared" si="9"/>
        <v>33.3</v>
      </c>
    </row>
    <row r="633" ht="44.1" customHeight="1" spans="1:16">
      <c r="A633" s="48"/>
      <c r="B633" s="48"/>
      <c r="C633" s="62"/>
      <c r="D633" s="78"/>
      <c r="E633" s="72" t="s">
        <v>99</v>
      </c>
      <c r="F633" s="51" t="s">
        <v>162</v>
      </c>
      <c r="G633" s="73" t="s">
        <v>307</v>
      </c>
      <c r="H633" s="53" t="s">
        <v>308</v>
      </c>
      <c r="I633" s="83" t="s">
        <v>309</v>
      </c>
      <c r="J633" s="74">
        <v>225</v>
      </c>
      <c r="K633" s="74">
        <v>50</v>
      </c>
      <c r="L633" s="75">
        <v>11.8</v>
      </c>
      <c r="M633" s="55" t="s">
        <v>31</v>
      </c>
      <c r="N633" s="46" t="s">
        <v>32</v>
      </c>
      <c r="O633" s="84">
        <v>30</v>
      </c>
      <c r="P633" s="59">
        <f t="shared" si="9"/>
        <v>33.3</v>
      </c>
    </row>
    <row r="634" ht="44.1" customHeight="1" spans="1:16">
      <c r="A634" s="48"/>
      <c r="B634" s="48" t="s">
        <v>343</v>
      </c>
      <c r="C634" s="62"/>
      <c r="D634" s="78" t="s">
        <v>342</v>
      </c>
      <c r="E634" s="72" t="s">
        <v>50</v>
      </c>
      <c r="F634" s="51" t="s">
        <v>33</v>
      </c>
      <c r="G634" s="73" t="s">
        <v>242</v>
      </c>
      <c r="H634" s="53" t="s">
        <v>35</v>
      </c>
      <c r="I634" s="83" t="s">
        <v>175</v>
      </c>
      <c r="J634" s="74">
        <v>126</v>
      </c>
      <c r="K634" s="74">
        <v>90</v>
      </c>
      <c r="L634" s="75">
        <v>12.5</v>
      </c>
      <c r="M634" s="55" t="s">
        <v>31</v>
      </c>
      <c r="N634" s="46" t="s">
        <v>32</v>
      </c>
      <c r="O634" s="84">
        <v>30</v>
      </c>
      <c r="P634" s="59">
        <f t="shared" si="9"/>
        <v>33.3</v>
      </c>
    </row>
    <row r="635" ht="44.1" customHeight="1" spans="1:16">
      <c r="A635" s="48"/>
      <c r="B635" s="48"/>
      <c r="C635" s="62"/>
      <c r="D635" s="78"/>
      <c r="E635" s="72" t="s">
        <v>50</v>
      </c>
      <c r="F635" s="51" t="s">
        <v>36</v>
      </c>
      <c r="G635" s="73" t="s">
        <v>245</v>
      </c>
      <c r="H635" s="53" t="s">
        <v>38</v>
      </c>
      <c r="I635" s="83" t="s">
        <v>175</v>
      </c>
      <c r="J635" s="74">
        <v>148</v>
      </c>
      <c r="K635" s="74">
        <v>75</v>
      </c>
      <c r="L635" s="75">
        <v>12.2</v>
      </c>
      <c r="M635" s="55" t="s">
        <v>31</v>
      </c>
      <c r="N635" s="46" t="s">
        <v>32</v>
      </c>
      <c r="O635" s="84">
        <v>30</v>
      </c>
      <c r="P635" s="59">
        <f t="shared" si="9"/>
        <v>33.3</v>
      </c>
    </row>
    <row r="636" ht="44.1" customHeight="1" spans="1:16">
      <c r="A636" s="48"/>
      <c r="B636" s="48"/>
      <c r="C636" s="62"/>
      <c r="D636" s="78"/>
      <c r="E636" s="72" t="s">
        <v>50</v>
      </c>
      <c r="F636" s="51" t="s">
        <v>39</v>
      </c>
      <c r="G636" s="73" t="s">
        <v>248</v>
      </c>
      <c r="H636" s="53" t="s">
        <v>303</v>
      </c>
      <c r="I636" s="83" t="s">
        <v>338</v>
      </c>
      <c r="J636" s="74">
        <v>170</v>
      </c>
      <c r="K636" s="74">
        <v>65</v>
      </c>
      <c r="L636" s="75">
        <v>12.1</v>
      </c>
      <c r="M636" s="55" t="s">
        <v>31</v>
      </c>
      <c r="N636" s="46" t="s">
        <v>32</v>
      </c>
      <c r="O636" s="84">
        <v>30</v>
      </c>
      <c r="P636" s="59">
        <f t="shared" si="9"/>
        <v>33.3</v>
      </c>
    </row>
    <row r="637" ht="44.1" customHeight="1" spans="1:16">
      <c r="A637" s="48"/>
      <c r="B637" s="48"/>
      <c r="C637" s="62"/>
      <c r="D637" s="78"/>
      <c r="E637" s="72" t="s">
        <v>50</v>
      </c>
      <c r="F637" s="51" t="s">
        <v>42</v>
      </c>
      <c r="G637" s="73" t="s">
        <v>251</v>
      </c>
      <c r="H637" s="53" t="s">
        <v>305</v>
      </c>
      <c r="I637" s="83" t="s">
        <v>309</v>
      </c>
      <c r="J637" s="74">
        <v>189</v>
      </c>
      <c r="K637" s="74">
        <v>55</v>
      </c>
      <c r="L637" s="75">
        <v>11.5</v>
      </c>
      <c r="M637" s="55" t="s">
        <v>31</v>
      </c>
      <c r="N637" s="46" t="s">
        <v>32</v>
      </c>
      <c r="O637" s="84">
        <v>30</v>
      </c>
      <c r="P637" s="59">
        <f t="shared" si="9"/>
        <v>33.3</v>
      </c>
    </row>
    <row r="638" ht="44.1" customHeight="1" spans="1:16">
      <c r="A638" s="48"/>
      <c r="B638" s="48"/>
      <c r="C638" s="62"/>
      <c r="D638" s="78"/>
      <c r="E638" s="72" t="s">
        <v>50</v>
      </c>
      <c r="F638" s="51" t="s">
        <v>162</v>
      </c>
      <c r="G638" s="73" t="s">
        <v>307</v>
      </c>
      <c r="H638" s="53" t="s">
        <v>308</v>
      </c>
      <c r="I638" s="83" t="s">
        <v>309</v>
      </c>
      <c r="J638" s="74">
        <v>225</v>
      </c>
      <c r="K638" s="74">
        <v>50</v>
      </c>
      <c r="L638" s="75">
        <v>11.8</v>
      </c>
      <c r="M638" s="55" t="s">
        <v>31</v>
      </c>
      <c r="N638" s="46" t="s">
        <v>32</v>
      </c>
      <c r="O638" s="84">
        <v>30</v>
      </c>
      <c r="P638" s="59">
        <f t="shared" si="9"/>
        <v>33.3</v>
      </c>
    </row>
    <row r="639" ht="44.1" customHeight="1" spans="1:16">
      <c r="A639" s="48"/>
      <c r="B639" s="48" t="s">
        <v>344</v>
      </c>
      <c r="C639" s="62"/>
      <c r="D639" s="78" t="s">
        <v>342</v>
      </c>
      <c r="E639" s="72" t="s">
        <v>295</v>
      </c>
      <c r="F639" s="51" t="s">
        <v>33</v>
      </c>
      <c r="G639" s="73" t="s">
        <v>242</v>
      </c>
      <c r="H639" s="53" t="s">
        <v>35</v>
      </c>
      <c r="I639" s="83" t="s">
        <v>175</v>
      </c>
      <c r="J639" s="74">
        <v>126</v>
      </c>
      <c r="K639" s="74">
        <v>90</v>
      </c>
      <c r="L639" s="75">
        <v>12.5</v>
      </c>
      <c r="M639" s="55" t="s">
        <v>31</v>
      </c>
      <c r="N639" s="46" t="s">
        <v>32</v>
      </c>
      <c r="O639" s="84">
        <v>30</v>
      </c>
      <c r="P639" s="59">
        <f t="shared" si="9"/>
        <v>33.3</v>
      </c>
    </row>
    <row r="640" ht="44.1" customHeight="1" spans="1:16">
      <c r="A640" s="48"/>
      <c r="B640" s="48"/>
      <c r="C640" s="62"/>
      <c r="D640" s="78"/>
      <c r="E640" s="72" t="s">
        <v>295</v>
      </c>
      <c r="F640" s="51" t="s">
        <v>36</v>
      </c>
      <c r="G640" s="73" t="s">
        <v>245</v>
      </c>
      <c r="H640" s="53" t="s">
        <v>38</v>
      </c>
      <c r="I640" s="83" t="s">
        <v>175</v>
      </c>
      <c r="J640" s="74">
        <v>148</v>
      </c>
      <c r="K640" s="74">
        <v>75</v>
      </c>
      <c r="L640" s="75">
        <v>12.2</v>
      </c>
      <c r="M640" s="55" t="s">
        <v>31</v>
      </c>
      <c r="N640" s="46" t="s">
        <v>32</v>
      </c>
      <c r="O640" s="84">
        <v>30</v>
      </c>
      <c r="P640" s="59">
        <f t="shared" si="9"/>
        <v>33.3</v>
      </c>
    </row>
    <row r="641" ht="44.1" customHeight="1" spans="1:16">
      <c r="A641" s="48"/>
      <c r="B641" s="48"/>
      <c r="C641" s="62"/>
      <c r="D641" s="78"/>
      <c r="E641" s="72" t="s">
        <v>295</v>
      </c>
      <c r="F641" s="51" t="s">
        <v>39</v>
      </c>
      <c r="G641" s="73" t="s">
        <v>248</v>
      </c>
      <c r="H641" s="53" t="s">
        <v>303</v>
      </c>
      <c r="I641" s="83" t="s">
        <v>338</v>
      </c>
      <c r="J641" s="74">
        <v>170</v>
      </c>
      <c r="K641" s="74">
        <v>65</v>
      </c>
      <c r="L641" s="75">
        <v>12.1</v>
      </c>
      <c r="M641" s="55" t="s">
        <v>31</v>
      </c>
      <c r="N641" s="46" t="s">
        <v>32</v>
      </c>
      <c r="O641" s="84">
        <v>30</v>
      </c>
      <c r="P641" s="59">
        <f t="shared" si="9"/>
        <v>33.3</v>
      </c>
    </row>
    <row r="642" ht="44.1" customHeight="1" spans="1:16">
      <c r="A642" s="48"/>
      <c r="B642" s="48"/>
      <c r="C642" s="62"/>
      <c r="D642" s="78"/>
      <c r="E642" s="72" t="s">
        <v>295</v>
      </c>
      <c r="F642" s="51" t="s">
        <v>42</v>
      </c>
      <c r="G642" s="73" t="s">
        <v>251</v>
      </c>
      <c r="H642" s="53" t="s">
        <v>305</v>
      </c>
      <c r="I642" s="83" t="s">
        <v>309</v>
      </c>
      <c r="J642" s="74">
        <v>189</v>
      </c>
      <c r="K642" s="74">
        <v>55</v>
      </c>
      <c r="L642" s="75">
        <v>11.5</v>
      </c>
      <c r="M642" s="55" t="s">
        <v>31</v>
      </c>
      <c r="N642" s="46" t="s">
        <v>32</v>
      </c>
      <c r="O642" s="84">
        <v>30</v>
      </c>
      <c r="P642" s="59">
        <f t="shared" si="9"/>
        <v>33.3</v>
      </c>
    </row>
    <row r="643" ht="44.1" customHeight="1" spans="1:16">
      <c r="A643" s="48"/>
      <c r="B643" s="48"/>
      <c r="C643" s="62"/>
      <c r="D643" s="78"/>
      <c r="E643" s="72" t="s">
        <v>295</v>
      </c>
      <c r="F643" s="51" t="s">
        <v>162</v>
      </c>
      <c r="G643" s="73" t="s">
        <v>307</v>
      </c>
      <c r="H643" s="53" t="s">
        <v>308</v>
      </c>
      <c r="I643" s="83" t="s">
        <v>309</v>
      </c>
      <c r="J643" s="74">
        <v>225</v>
      </c>
      <c r="K643" s="74">
        <v>50</v>
      </c>
      <c r="L643" s="75">
        <v>11.8</v>
      </c>
      <c r="M643" s="55" t="s">
        <v>31</v>
      </c>
      <c r="N643" s="46" t="s">
        <v>32</v>
      </c>
      <c r="O643" s="84">
        <v>30</v>
      </c>
      <c r="P643" s="59">
        <f t="shared" si="9"/>
        <v>33.3</v>
      </c>
    </row>
    <row r="644" ht="44.1" customHeight="1" spans="1:16">
      <c r="A644" s="48"/>
      <c r="B644" s="48" t="s">
        <v>345</v>
      </c>
      <c r="C644" s="62"/>
      <c r="D644" s="78" t="s">
        <v>346</v>
      </c>
      <c r="E644" s="72" t="s">
        <v>48</v>
      </c>
      <c r="F644" s="51" t="s">
        <v>33</v>
      </c>
      <c r="G644" s="73" t="s">
        <v>242</v>
      </c>
      <c r="H644" s="53" t="s">
        <v>35</v>
      </c>
      <c r="I644" s="83" t="s">
        <v>175</v>
      </c>
      <c r="J644" s="58">
        <v>130</v>
      </c>
      <c r="K644" s="58">
        <v>70</v>
      </c>
      <c r="L644" s="65">
        <v>10.2</v>
      </c>
      <c r="M644" s="55" t="s">
        <v>31</v>
      </c>
      <c r="N644" s="46" t="s">
        <v>32</v>
      </c>
      <c r="O644" s="84">
        <v>27</v>
      </c>
      <c r="P644" s="59">
        <f t="shared" si="9"/>
        <v>29.97</v>
      </c>
    </row>
    <row r="645" ht="44.1" customHeight="1" spans="1:16">
      <c r="A645" s="48"/>
      <c r="B645" s="48"/>
      <c r="C645" s="62"/>
      <c r="D645" s="78"/>
      <c r="E645" s="72" t="s">
        <v>48</v>
      </c>
      <c r="F645" s="51" t="s">
        <v>36</v>
      </c>
      <c r="G645" s="73" t="s">
        <v>245</v>
      </c>
      <c r="H645" s="53" t="s">
        <v>38</v>
      </c>
      <c r="I645" s="83" t="s">
        <v>175</v>
      </c>
      <c r="J645" s="58">
        <v>150</v>
      </c>
      <c r="K645" s="58">
        <v>65</v>
      </c>
      <c r="L645" s="65">
        <v>10.9</v>
      </c>
      <c r="M645" s="55" t="s">
        <v>31</v>
      </c>
      <c r="N645" s="46" t="s">
        <v>32</v>
      </c>
      <c r="O645" s="84">
        <v>27</v>
      </c>
      <c r="P645" s="59">
        <f t="shared" si="9"/>
        <v>29.97</v>
      </c>
    </row>
    <row r="646" ht="44.1" customHeight="1" spans="1:16">
      <c r="A646" s="48"/>
      <c r="B646" s="48"/>
      <c r="C646" s="62"/>
      <c r="D646" s="78"/>
      <c r="E646" s="72" t="s">
        <v>48</v>
      </c>
      <c r="F646" s="51" t="s">
        <v>39</v>
      </c>
      <c r="G646" s="73" t="s">
        <v>248</v>
      </c>
      <c r="H646" s="53" t="s">
        <v>303</v>
      </c>
      <c r="I646" s="83" t="s">
        <v>338</v>
      </c>
      <c r="J646" s="58">
        <v>180</v>
      </c>
      <c r="K646" s="58">
        <v>55</v>
      </c>
      <c r="L646" s="65">
        <v>11</v>
      </c>
      <c r="M646" s="55" t="s">
        <v>31</v>
      </c>
      <c r="N646" s="46" t="s">
        <v>32</v>
      </c>
      <c r="O646" s="84">
        <v>27</v>
      </c>
      <c r="P646" s="59">
        <f t="shared" si="9"/>
        <v>29.97</v>
      </c>
    </row>
    <row r="647" ht="44.1" customHeight="1" spans="1:16">
      <c r="A647" s="48"/>
      <c r="B647" s="48"/>
      <c r="C647" s="62"/>
      <c r="D647" s="78"/>
      <c r="E647" s="72" t="s">
        <v>48</v>
      </c>
      <c r="F647" s="51" t="s">
        <v>42</v>
      </c>
      <c r="G647" s="73" t="s">
        <v>251</v>
      </c>
      <c r="H647" s="53" t="s">
        <v>305</v>
      </c>
      <c r="I647" s="83" t="s">
        <v>309</v>
      </c>
      <c r="J647" s="58">
        <v>211</v>
      </c>
      <c r="K647" s="58">
        <v>45</v>
      </c>
      <c r="L647" s="65">
        <v>10.5</v>
      </c>
      <c r="M647" s="55" t="s">
        <v>31</v>
      </c>
      <c r="N647" s="46" t="s">
        <v>32</v>
      </c>
      <c r="O647" s="84">
        <v>27</v>
      </c>
      <c r="P647" s="59">
        <f t="shared" si="9"/>
        <v>29.97</v>
      </c>
    </row>
    <row r="648" ht="44.1" customHeight="1" spans="1:16">
      <c r="A648" s="48"/>
      <c r="B648" s="48"/>
      <c r="C648" s="62"/>
      <c r="D648" s="78"/>
      <c r="E648" s="72" t="s">
        <v>48</v>
      </c>
      <c r="F648" s="51" t="s">
        <v>162</v>
      </c>
      <c r="G648" s="73" t="s">
        <v>307</v>
      </c>
      <c r="H648" s="53" t="s">
        <v>308</v>
      </c>
      <c r="I648" s="83" t="s">
        <v>309</v>
      </c>
      <c r="J648" s="58">
        <v>265</v>
      </c>
      <c r="K648" s="58">
        <v>40</v>
      </c>
      <c r="L648" s="65">
        <v>11.6</v>
      </c>
      <c r="M648" s="55" t="s">
        <v>31</v>
      </c>
      <c r="N648" s="46" t="s">
        <v>32</v>
      </c>
      <c r="O648" s="84">
        <v>27</v>
      </c>
      <c r="P648" s="59">
        <f t="shared" si="9"/>
        <v>29.97</v>
      </c>
    </row>
    <row r="649" ht="44.1" customHeight="1" spans="1:16">
      <c r="A649" s="48"/>
      <c r="B649" s="48" t="s">
        <v>347</v>
      </c>
      <c r="C649" s="62"/>
      <c r="D649" s="78" t="s">
        <v>346</v>
      </c>
      <c r="E649" s="72" t="s">
        <v>50</v>
      </c>
      <c r="F649" s="51" t="s">
        <v>33</v>
      </c>
      <c r="G649" s="73" t="s">
        <v>242</v>
      </c>
      <c r="H649" s="53" t="s">
        <v>35</v>
      </c>
      <c r="I649" s="83" t="s">
        <v>175</v>
      </c>
      <c r="J649" s="58">
        <v>130</v>
      </c>
      <c r="K649" s="58">
        <v>70</v>
      </c>
      <c r="L649" s="65">
        <v>10.2</v>
      </c>
      <c r="M649" s="55" t="s">
        <v>31</v>
      </c>
      <c r="N649" s="46" t="s">
        <v>32</v>
      </c>
      <c r="O649" s="84">
        <v>27</v>
      </c>
      <c r="P649" s="59">
        <f t="shared" si="9"/>
        <v>29.97</v>
      </c>
    </row>
    <row r="650" ht="44.1" customHeight="1" spans="1:16">
      <c r="A650" s="48"/>
      <c r="B650" s="48"/>
      <c r="C650" s="62"/>
      <c r="D650" s="78"/>
      <c r="E650" s="72" t="s">
        <v>50</v>
      </c>
      <c r="F650" s="51" t="s">
        <v>36</v>
      </c>
      <c r="G650" s="73" t="s">
        <v>245</v>
      </c>
      <c r="H650" s="53" t="s">
        <v>38</v>
      </c>
      <c r="I650" s="83" t="s">
        <v>175</v>
      </c>
      <c r="J650" s="58">
        <v>150</v>
      </c>
      <c r="K650" s="58">
        <v>65</v>
      </c>
      <c r="L650" s="65">
        <v>10.9</v>
      </c>
      <c r="M650" s="55" t="s">
        <v>31</v>
      </c>
      <c r="N650" s="46" t="s">
        <v>32</v>
      </c>
      <c r="O650" s="84">
        <v>27</v>
      </c>
      <c r="P650" s="59">
        <f t="shared" si="9"/>
        <v>29.97</v>
      </c>
    </row>
    <row r="651" ht="44.1" customHeight="1" spans="1:16">
      <c r="A651" s="48"/>
      <c r="B651" s="48"/>
      <c r="C651" s="62"/>
      <c r="D651" s="78"/>
      <c r="E651" s="72" t="s">
        <v>50</v>
      </c>
      <c r="F651" s="51" t="s">
        <v>39</v>
      </c>
      <c r="G651" s="73" t="s">
        <v>248</v>
      </c>
      <c r="H651" s="53" t="s">
        <v>303</v>
      </c>
      <c r="I651" s="83" t="s">
        <v>338</v>
      </c>
      <c r="J651" s="58">
        <v>180</v>
      </c>
      <c r="K651" s="58">
        <v>55</v>
      </c>
      <c r="L651" s="65">
        <v>11</v>
      </c>
      <c r="M651" s="55" t="s">
        <v>31</v>
      </c>
      <c r="N651" s="46" t="s">
        <v>32</v>
      </c>
      <c r="O651" s="84">
        <v>27</v>
      </c>
      <c r="P651" s="59">
        <f t="shared" ref="P651:P714" si="10">O651*1.11</f>
        <v>29.97</v>
      </c>
    </row>
    <row r="652" ht="44.1" customHeight="1" spans="1:16">
      <c r="A652" s="48"/>
      <c r="B652" s="48"/>
      <c r="C652" s="62"/>
      <c r="D652" s="78"/>
      <c r="E652" s="72" t="s">
        <v>50</v>
      </c>
      <c r="F652" s="51" t="s">
        <v>42</v>
      </c>
      <c r="G652" s="73" t="s">
        <v>251</v>
      </c>
      <c r="H652" s="53" t="s">
        <v>305</v>
      </c>
      <c r="I652" s="83" t="s">
        <v>309</v>
      </c>
      <c r="J652" s="58">
        <v>211</v>
      </c>
      <c r="K652" s="58">
        <v>45</v>
      </c>
      <c r="L652" s="65">
        <v>10.5</v>
      </c>
      <c r="M652" s="55" t="s">
        <v>31</v>
      </c>
      <c r="N652" s="46" t="s">
        <v>32</v>
      </c>
      <c r="O652" s="84">
        <v>27</v>
      </c>
      <c r="P652" s="59">
        <f t="shared" si="10"/>
        <v>29.97</v>
      </c>
    </row>
    <row r="653" ht="44.1" customHeight="1" spans="1:16">
      <c r="A653" s="48"/>
      <c r="B653" s="48"/>
      <c r="C653" s="62"/>
      <c r="D653" s="78"/>
      <c r="E653" s="72" t="s">
        <v>50</v>
      </c>
      <c r="F653" s="51" t="s">
        <v>162</v>
      </c>
      <c r="G653" s="73" t="s">
        <v>307</v>
      </c>
      <c r="H653" s="53" t="s">
        <v>308</v>
      </c>
      <c r="I653" s="83" t="s">
        <v>309</v>
      </c>
      <c r="J653" s="58">
        <v>265</v>
      </c>
      <c r="K653" s="58">
        <v>40</v>
      </c>
      <c r="L653" s="65">
        <v>11.6</v>
      </c>
      <c r="M653" s="55" t="s">
        <v>31</v>
      </c>
      <c r="N653" s="46" t="s">
        <v>32</v>
      </c>
      <c r="O653" s="84">
        <v>27</v>
      </c>
      <c r="P653" s="59">
        <f t="shared" si="10"/>
        <v>29.97</v>
      </c>
    </row>
    <row r="654" ht="44.1" customHeight="1" spans="1:16">
      <c r="A654" s="48"/>
      <c r="B654" s="48" t="s">
        <v>348</v>
      </c>
      <c r="C654" s="62"/>
      <c r="D654" s="78" t="s">
        <v>346</v>
      </c>
      <c r="E654" s="72" t="s">
        <v>295</v>
      </c>
      <c r="F654" s="51" t="s">
        <v>33</v>
      </c>
      <c r="G654" s="73" t="s">
        <v>242</v>
      </c>
      <c r="H654" s="53" t="s">
        <v>35</v>
      </c>
      <c r="I654" s="83" t="s">
        <v>175</v>
      </c>
      <c r="J654" s="58">
        <v>130</v>
      </c>
      <c r="K654" s="58">
        <v>70</v>
      </c>
      <c r="L654" s="65">
        <v>10.2</v>
      </c>
      <c r="M654" s="55" t="s">
        <v>31</v>
      </c>
      <c r="N654" s="46" t="s">
        <v>32</v>
      </c>
      <c r="O654" s="84">
        <v>27</v>
      </c>
      <c r="P654" s="59">
        <f t="shared" si="10"/>
        <v>29.97</v>
      </c>
    </row>
    <row r="655" ht="44.1" customHeight="1" spans="1:16">
      <c r="A655" s="48"/>
      <c r="B655" s="48"/>
      <c r="C655" s="62"/>
      <c r="D655" s="78"/>
      <c r="E655" s="72" t="s">
        <v>295</v>
      </c>
      <c r="F655" s="51" t="s">
        <v>36</v>
      </c>
      <c r="G655" s="73" t="s">
        <v>245</v>
      </c>
      <c r="H655" s="53" t="s">
        <v>38</v>
      </c>
      <c r="I655" s="83" t="s">
        <v>175</v>
      </c>
      <c r="J655" s="58">
        <v>150</v>
      </c>
      <c r="K655" s="58">
        <v>65</v>
      </c>
      <c r="L655" s="65">
        <v>10.9</v>
      </c>
      <c r="M655" s="55" t="s">
        <v>31</v>
      </c>
      <c r="N655" s="46" t="s">
        <v>32</v>
      </c>
      <c r="O655" s="84">
        <v>27</v>
      </c>
      <c r="P655" s="59">
        <f t="shared" si="10"/>
        <v>29.97</v>
      </c>
    </row>
    <row r="656" ht="44.1" customHeight="1" spans="1:16">
      <c r="A656" s="48"/>
      <c r="B656" s="48"/>
      <c r="C656" s="62"/>
      <c r="D656" s="78"/>
      <c r="E656" s="72" t="s">
        <v>295</v>
      </c>
      <c r="F656" s="51" t="s">
        <v>39</v>
      </c>
      <c r="G656" s="73" t="s">
        <v>248</v>
      </c>
      <c r="H656" s="53" t="s">
        <v>303</v>
      </c>
      <c r="I656" s="83" t="s">
        <v>338</v>
      </c>
      <c r="J656" s="58">
        <v>180</v>
      </c>
      <c r="K656" s="58">
        <v>55</v>
      </c>
      <c r="L656" s="65">
        <v>11</v>
      </c>
      <c r="M656" s="55" t="s">
        <v>31</v>
      </c>
      <c r="N656" s="46" t="s">
        <v>32</v>
      </c>
      <c r="O656" s="84">
        <v>27</v>
      </c>
      <c r="P656" s="59">
        <f t="shared" si="10"/>
        <v>29.97</v>
      </c>
    </row>
    <row r="657" ht="44.1" customHeight="1" spans="1:16">
      <c r="A657" s="48"/>
      <c r="B657" s="48"/>
      <c r="C657" s="62"/>
      <c r="D657" s="78"/>
      <c r="E657" s="72" t="s">
        <v>295</v>
      </c>
      <c r="F657" s="51" t="s">
        <v>42</v>
      </c>
      <c r="G657" s="73" t="s">
        <v>251</v>
      </c>
      <c r="H657" s="53" t="s">
        <v>305</v>
      </c>
      <c r="I657" s="83" t="s">
        <v>309</v>
      </c>
      <c r="J657" s="58">
        <v>211</v>
      </c>
      <c r="K657" s="58">
        <v>45</v>
      </c>
      <c r="L657" s="65">
        <v>10.5</v>
      </c>
      <c r="M657" s="55" t="s">
        <v>31</v>
      </c>
      <c r="N657" s="46" t="s">
        <v>32</v>
      </c>
      <c r="O657" s="84">
        <v>27</v>
      </c>
      <c r="P657" s="59">
        <f t="shared" si="10"/>
        <v>29.97</v>
      </c>
    </row>
    <row r="658" ht="44.1" customHeight="1" spans="1:16">
      <c r="A658" s="48"/>
      <c r="B658" s="48"/>
      <c r="C658" s="62"/>
      <c r="D658" s="78"/>
      <c r="E658" s="72" t="s">
        <v>295</v>
      </c>
      <c r="F658" s="51" t="s">
        <v>162</v>
      </c>
      <c r="G658" s="73" t="s">
        <v>307</v>
      </c>
      <c r="H658" s="53" t="s">
        <v>308</v>
      </c>
      <c r="I658" s="83" t="s">
        <v>309</v>
      </c>
      <c r="J658" s="58">
        <v>265</v>
      </c>
      <c r="K658" s="58">
        <v>40</v>
      </c>
      <c r="L658" s="65">
        <v>11.6</v>
      </c>
      <c r="M658" s="55" t="s">
        <v>31</v>
      </c>
      <c r="N658" s="46" t="s">
        <v>32</v>
      </c>
      <c r="O658" s="84">
        <v>27</v>
      </c>
      <c r="P658" s="59">
        <f t="shared" si="10"/>
        <v>29.97</v>
      </c>
    </row>
    <row r="659" ht="44.1" customHeight="1" spans="1:16">
      <c r="A659" s="48"/>
      <c r="B659" s="48" t="s">
        <v>349</v>
      </c>
      <c r="C659" s="62"/>
      <c r="D659" s="78" t="s">
        <v>350</v>
      </c>
      <c r="E659" s="72" t="s">
        <v>99</v>
      </c>
      <c r="F659" s="51" t="s">
        <v>33</v>
      </c>
      <c r="G659" s="73" t="s">
        <v>242</v>
      </c>
      <c r="H659" s="53" t="s">
        <v>35</v>
      </c>
      <c r="I659" s="83" t="s">
        <v>304</v>
      </c>
      <c r="J659" s="58">
        <v>126</v>
      </c>
      <c r="K659" s="58">
        <v>90</v>
      </c>
      <c r="L659" s="65">
        <v>12.5</v>
      </c>
      <c r="M659" s="55" t="s">
        <v>31</v>
      </c>
      <c r="N659" s="46" t="s">
        <v>32</v>
      </c>
      <c r="O659" s="84">
        <v>27</v>
      </c>
      <c r="P659" s="59">
        <f t="shared" si="10"/>
        <v>29.97</v>
      </c>
    </row>
    <row r="660" ht="44.1" customHeight="1" spans="1:16">
      <c r="A660" s="48"/>
      <c r="B660" s="48"/>
      <c r="C660" s="62"/>
      <c r="D660" s="78"/>
      <c r="E660" s="72" t="s">
        <v>99</v>
      </c>
      <c r="F660" s="51" t="s">
        <v>36</v>
      </c>
      <c r="G660" s="73" t="s">
        <v>245</v>
      </c>
      <c r="H660" s="53" t="s">
        <v>38</v>
      </c>
      <c r="I660" s="83" t="s">
        <v>304</v>
      </c>
      <c r="J660" s="58">
        <v>148</v>
      </c>
      <c r="K660" s="58">
        <v>75</v>
      </c>
      <c r="L660" s="65">
        <v>12.2</v>
      </c>
      <c r="M660" s="55" t="s">
        <v>31</v>
      </c>
      <c r="N660" s="46" t="s">
        <v>32</v>
      </c>
      <c r="O660" s="84">
        <v>27</v>
      </c>
      <c r="P660" s="59">
        <f t="shared" si="10"/>
        <v>29.97</v>
      </c>
    </row>
    <row r="661" ht="44.1" customHeight="1" spans="1:16">
      <c r="A661" s="48"/>
      <c r="B661" s="48"/>
      <c r="C661" s="62"/>
      <c r="D661" s="78"/>
      <c r="E661" s="72" t="s">
        <v>99</v>
      </c>
      <c r="F661" s="51" t="s">
        <v>39</v>
      </c>
      <c r="G661" s="73" t="s">
        <v>248</v>
      </c>
      <c r="H661" s="53" t="s">
        <v>303</v>
      </c>
      <c r="I661" s="83" t="s">
        <v>304</v>
      </c>
      <c r="J661" s="58">
        <v>170</v>
      </c>
      <c r="K661" s="58">
        <v>65</v>
      </c>
      <c r="L661" s="65">
        <v>12</v>
      </c>
      <c r="M661" s="55" t="s">
        <v>31</v>
      </c>
      <c r="N661" s="46" t="s">
        <v>32</v>
      </c>
      <c r="O661" s="84">
        <v>27</v>
      </c>
      <c r="P661" s="59">
        <f t="shared" si="10"/>
        <v>29.97</v>
      </c>
    </row>
    <row r="662" ht="44.1" customHeight="1" spans="1:16">
      <c r="A662" s="48"/>
      <c r="B662" s="48"/>
      <c r="C662" s="62"/>
      <c r="D662" s="78"/>
      <c r="E662" s="72" t="s">
        <v>99</v>
      </c>
      <c r="F662" s="51" t="s">
        <v>42</v>
      </c>
      <c r="G662" s="73" t="s">
        <v>251</v>
      </c>
      <c r="H662" s="53" t="s">
        <v>305</v>
      </c>
      <c r="I662" s="83" t="s">
        <v>306</v>
      </c>
      <c r="J662" s="58">
        <v>189</v>
      </c>
      <c r="K662" s="58">
        <v>55</v>
      </c>
      <c r="L662" s="65">
        <v>11.4</v>
      </c>
      <c r="M662" s="55" t="s">
        <v>31</v>
      </c>
      <c r="N662" s="46" t="s">
        <v>32</v>
      </c>
      <c r="O662" s="84">
        <v>27</v>
      </c>
      <c r="P662" s="59">
        <f t="shared" si="10"/>
        <v>29.97</v>
      </c>
    </row>
    <row r="663" ht="44.1" customHeight="1" spans="1:16">
      <c r="A663" s="48"/>
      <c r="B663" s="48"/>
      <c r="C663" s="62"/>
      <c r="D663" s="78"/>
      <c r="E663" s="72" t="s">
        <v>99</v>
      </c>
      <c r="F663" s="51" t="s">
        <v>162</v>
      </c>
      <c r="G663" s="73" t="s">
        <v>307</v>
      </c>
      <c r="H663" s="53" t="s">
        <v>308</v>
      </c>
      <c r="I663" s="83" t="s">
        <v>306</v>
      </c>
      <c r="J663" s="58">
        <v>217</v>
      </c>
      <c r="K663" s="58">
        <v>50</v>
      </c>
      <c r="L663" s="65">
        <v>11.8</v>
      </c>
      <c r="M663" s="55" t="s">
        <v>31</v>
      </c>
      <c r="N663" s="46" t="s">
        <v>32</v>
      </c>
      <c r="O663" s="84">
        <v>27</v>
      </c>
      <c r="P663" s="59">
        <f t="shared" si="10"/>
        <v>29.97</v>
      </c>
    </row>
    <row r="664" ht="44.1" customHeight="1" spans="1:16">
      <c r="A664" s="48"/>
      <c r="B664" s="48" t="s">
        <v>351</v>
      </c>
      <c r="C664" s="62"/>
      <c r="D664" s="78" t="s">
        <v>350</v>
      </c>
      <c r="E664" s="72" t="s">
        <v>50</v>
      </c>
      <c r="F664" s="51" t="s">
        <v>33</v>
      </c>
      <c r="G664" s="73" t="s">
        <v>242</v>
      </c>
      <c r="H664" s="53" t="s">
        <v>35</v>
      </c>
      <c r="I664" s="83" t="s">
        <v>304</v>
      </c>
      <c r="J664" s="58">
        <v>126</v>
      </c>
      <c r="K664" s="58">
        <v>90</v>
      </c>
      <c r="L664" s="65">
        <v>12.5</v>
      </c>
      <c r="M664" s="55" t="s">
        <v>31</v>
      </c>
      <c r="N664" s="46" t="s">
        <v>32</v>
      </c>
      <c r="O664" s="84">
        <v>27</v>
      </c>
      <c r="P664" s="59">
        <f t="shared" si="10"/>
        <v>29.97</v>
      </c>
    </row>
    <row r="665" ht="44.1" customHeight="1" spans="1:16">
      <c r="A665" s="48"/>
      <c r="B665" s="48"/>
      <c r="C665" s="62"/>
      <c r="D665" s="78"/>
      <c r="E665" s="72" t="s">
        <v>50</v>
      </c>
      <c r="F665" s="51" t="s">
        <v>36</v>
      </c>
      <c r="G665" s="73" t="s">
        <v>245</v>
      </c>
      <c r="H665" s="53" t="s">
        <v>38</v>
      </c>
      <c r="I665" s="83" t="s">
        <v>304</v>
      </c>
      <c r="J665" s="58">
        <v>148</v>
      </c>
      <c r="K665" s="58">
        <v>75</v>
      </c>
      <c r="L665" s="65">
        <v>12.2</v>
      </c>
      <c r="M665" s="55" t="s">
        <v>31</v>
      </c>
      <c r="N665" s="46" t="s">
        <v>32</v>
      </c>
      <c r="O665" s="84">
        <v>27</v>
      </c>
      <c r="P665" s="59">
        <f t="shared" si="10"/>
        <v>29.97</v>
      </c>
    </row>
    <row r="666" ht="44.1" customHeight="1" spans="1:16">
      <c r="A666" s="48"/>
      <c r="B666" s="48"/>
      <c r="C666" s="62"/>
      <c r="D666" s="78"/>
      <c r="E666" s="72" t="s">
        <v>50</v>
      </c>
      <c r="F666" s="51" t="s">
        <v>39</v>
      </c>
      <c r="G666" s="73" t="s">
        <v>248</v>
      </c>
      <c r="H666" s="53" t="s">
        <v>303</v>
      </c>
      <c r="I666" s="83" t="s">
        <v>304</v>
      </c>
      <c r="J666" s="58">
        <v>170</v>
      </c>
      <c r="K666" s="58">
        <v>65</v>
      </c>
      <c r="L666" s="65">
        <v>12</v>
      </c>
      <c r="M666" s="55" t="s">
        <v>31</v>
      </c>
      <c r="N666" s="46" t="s">
        <v>32</v>
      </c>
      <c r="O666" s="84">
        <v>27</v>
      </c>
      <c r="P666" s="59">
        <f t="shared" si="10"/>
        <v>29.97</v>
      </c>
    </row>
    <row r="667" ht="44.1" customHeight="1" spans="1:16">
      <c r="A667" s="48"/>
      <c r="B667" s="48"/>
      <c r="C667" s="62"/>
      <c r="D667" s="78"/>
      <c r="E667" s="72" t="s">
        <v>50</v>
      </c>
      <c r="F667" s="51" t="s">
        <v>42</v>
      </c>
      <c r="G667" s="73" t="s">
        <v>251</v>
      </c>
      <c r="H667" s="53" t="s">
        <v>305</v>
      </c>
      <c r="I667" s="83" t="s">
        <v>306</v>
      </c>
      <c r="J667" s="58">
        <v>189</v>
      </c>
      <c r="K667" s="58">
        <v>55</v>
      </c>
      <c r="L667" s="65">
        <v>11.4</v>
      </c>
      <c r="M667" s="55" t="s">
        <v>31</v>
      </c>
      <c r="N667" s="46" t="s">
        <v>32</v>
      </c>
      <c r="O667" s="84">
        <v>27</v>
      </c>
      <c r="P667" s="59">
        <f t="shared" si="10"/>
        <v>29.97</v>
      </c>
    </row>
    <row r="668" ht="44.1" customHeight="1" spans="1:16">
      <c r="A668" s="48"/>
      <c r="B668" s="48"/>
      <c r="C668" s="62"/>
      <c r="D668" s="78"/>
      <c r="E668" s="72" t="s">
        <v>50</v>
      </c>
      <c r="F668" s="51" t="s">
        <v>162</v>
      </c>
      <c r="G668" s="73" t="s">
        <v>307</v>
      </c>
      <c r="H668" s="53" t="s">
        <v>308</v>
      </c>
      <c r="I668" s="83" t="s">
        <v>306</v>
      </c>
      <c r="J668" s="58">
        <v>217</v>
      </c>
      <c r="K668" s="58">
        <v>50</v>
      </c>
      <c r="L668" s="65">
        <v>11.8</v>
      </c>
      <c r="M668" s="55" t="s">
        <v>31</v>
      </c>
      <c r="N668" s="46" t="s">
        <v>32</v>
      </c>
      <c r="O668" s="84">
        <v>27</v>
      </c>
      <c r="P668" s="59">
        <f t="shared" si="10"/>
        <v>29.97</v>
      </c>
    </row>
    <row r="669" ht="44.1" customHeight="1" spans="1:16">
      <c r="A669" s="48"/>
      <c r="B669" s="48" t="s">
        <v>352</v>
      </c>
      <c r="C669" s="62"/>
      <c r="D669" s="78" t="s">
        <v>350</v>
      </c>
      <c r="E669" s="72" t="s">
        <v>295</v>
      </c>
      <c r="F669" s="51" t="s">
        <v>33</v>
      </c>
      <c r="G669" s="73" t="s">
        <v>242</v>
      </c>
      <c r="H669" s="53" t="s">
        <v>35</v>
      </c>
      <c r="I669" s="83" t="s">
        <v>304</v>
      </c>
      <c r="J669" s="58">
        <v>126</v>
      </c>
      <c r="K669" s="58">
        <v>90</v>
      </c>
      <c r="L669" s="65">
        <v>12.5</v>
      </c>
      <c r="M669" s="55" t="s">
        <v>31</v>
      </c>
      <c r="N669" s="46" t="s">
        <v>32</v>
      </c>
      <c r="O669" s="84">
        <v>27</v>
      </c>
      <c r="P669" s="59">
        <f t="shared" si="10"/>
        <v>29.97</v>
      </c>
    </row>
    <row r="670" ht="44.1" customHeight="1" spans="1:16">
      <c r="A670" s="48"/>
      <c r="B670" s="48"/>
      <c r="C670" s="62"/>
      <c r="D670" s="78"/>
      <c r="E670" s="72" t="s">
        <v>295</v>
      </c>
      <c r="F670" s="51" t="s">
        <v>36</v>
      </c>
      <c r="G670" s="73" t="s">
        <v>245</v>
      </c>
      <c r="H670" s="53" t="s">
        <v>38</v>
      </c>
      <c r="I670" s="83" t="s">
        <v>304</v>
      </c>
      <c r="J670" s="58">
        <v>148</v>
      </c>
      <c r="K670" s="58">
        <v>75</v>
      </c>
      <c r="L670" s="65">
        <v>12.2</v>
      </c>
      <c r="M670" s="55" t="s">
        <v>31</v>
      </c>
      <c r="N670" s="46" t="s">
        <v>32</v>
      </c>
      <c r="O670" s="84">
        <v>27</v>
      </c>
      <c r="P670" s="59">
        <f t="shared" si="10"/>
        <v>29.97</v>
      </c>
    </row>
    <row r="671" ht="44.1" customHeight="1" spans="1:16">
      <c r="A671" s="48"/>
      <c r="B671" s="48"/>
      <c r="C671" s="62"/>
      <c r="D671" s="78"/>
      <c r="E671" s="72" t="s">
        <v>295</v>
      </c>
      <c r="F671" s="51" t="s">
        <v>39</v>
      </c>
      <c r="G671" s="73" t="s">
        <v>248</v>
      </c>
      <c r="H671" s="53" t="s">
        <v>303</v>
      </c>
      <c r="I671" s="83" t="s">
        <v>304</v>
      </c>
      <c r="J671" s="58">
        <v>170</v>
      </c>
      <c r="K671" s="58">
        <v>65</v>
      </c>
      <c r="L671" s="65">
        <v>12</v>
      </c>
      <c r="M671" s="55" t="s">
        <v>31</v>
      </c>
      <c r="N671" s="46" t="s">
        <v>32</v>
      </c>
      <c r="O671" s="84">
        <v>27</v>
      </c>
      <c r="P671" s="59">
        <f t="shared" si="10"/>
        <v>29.97</v>
      </c>
    </row>
    <row r="672" ht="44.1" customHeight="1" spans="1:16">
      <c r="A672" s="48"/>
      <c r="B672" s="48"/>
      <c r="C672" s="62"/>
      <c r="D672" s="78"/>
      <c r="E672" s="72" t="s">
        <v>295</v>
      </c>
      <c r="F672" s="51" t="s">
        <v>42</v>
      </c>
      <c r="G672" s="73" t="s">
        <v>251</v>
      </c>
      <c r="H672" s="53" t="s">
        <v>305</v>
      </c>
      <c r="I672" s="83" t="s">
        <v>306</v>
      </c>
      <c r="J672" s="58">
        <v>189</v>
      </c>
      <c r="K672" s="58">
        <v>55</v>
      </c>
      <c r="L672" s="65">
        <v>11.4</v>
      </c>
      <c r="M672" s="55" t="s">
        <v>31</v>
      </c>
      <c r="N672" s="46" t="s">
        <v>32</v>
      </c>
      <c r="O672" s="84">
        <v>27</v>
      </c>
      <c r="P672" s="59">
        <f t="shared" si="10"/>
        <v>29.97</v>
      </c>
    </row>
    <row r="673" ht="44.1" customHeight="1" spans="1:16">
      <c r="A673" s="48"/>
      <c r="B673" s="48"/>
      <c r="C673" s="62"/>
      <c r="D673" s="78"/>
      <c r="E673" s="72" t="s">
        <v>295</v>
      </c>
      <c r="F673" s="51" t="s">
        <v>162</v>
      </c>
      <c r="G673" s="73" t="s">
        <v>307</v>
      </c>
      <c r="H673" s="53" t="s">
        <v>308</v>
      </c>
      <c r="I673" s="83" t="s">
        <v>306</v>
      </c>
      <c r="J673" s="58">
        <v>217</v>
      </c>
      <c r="K673" s="58">
        <v>50</v>
      </c>
      <c r="L673" s="65">
        <v>11.8</v>
      </c>
      <c r="M673" s="55" t="s">
        <v>31</v>
      </c>
      <c r="N673" s="46" t="s">
        <v>32</v>
      </c>
      <c r="O673" s="84">
        <v>27</v>
      </c>
      <c r="P673" s="59">
        <f t="shared" si="10"/>
        <v>29.97</v>
      </c>
    </row>
    <row r="674" s="6" customFormat="1" ht="50" customHeight="1" spans="1:16">
      <c r="A674" s="86"/>
      <c r="B674" s="86" t="s">
        <v>353</v>
      </c>
      <c r="C674" s="87"/>
      <c r="D674" s="63" t="s">
        <v>354</v>
      </c>
      <c r="E674" s="72" t="s">
        <v>355</v>
      </c>
      <c r="F674" s="51" t="s">
        <v>33</v>
      </c>
      <c r="G674" s="73" t="s">
        <v>242</v>
      </c>
      <c r="H674" s="53" t="s">
        <v>35</v>
      </c>
      <c r="I674" s="83" t="s">
        <v>356</v>
      </c>
      <c r="J674" s="88">
        <v>140</v>
      </c>
      <c r="K674" s="88">
        <v>85</v>
      </c>
      <c r="L674" s="89">
        <v>12.8</v>
      </c>
      <c r="M674" s="55" t="s">
        <v>302</v>
      </c>
      <c r="N674" s="90"/>
      <c r="O674" s="88">
        <v>28</v>
      </c>
      <c r="P674" s="59">
        <f t="shared" si="10"/>
        <v>31.08</v>
      </c>
    </row>
    <row r="675" s="6" customFormat="1" ht="50" customHeight="1" spans="1:16">
      <c r="A675" s="91"/>
      <c r="B675" s="91"/>
      <c r="C675" s="92"/>
      <c r="D675" s="67"/>
      <c r="E675" s="72" t="s">
        <v>355</v>
      </c>
      <c r="F675" s="51" t="s">
        <v>36</v>
      </c>
      <c r="G675" s="73" t="s">
        <v>245</v>
      </c>
      <c r="H675" s="53" t="s">
        <v>38</v>
      </c>
      <c r="I675" s="83" t="s">
        <v>357</v>
      </c>
      <c r="J675" s="88">
        <v>155</v>
      </c>
      <c r="K675" s="88">
        <v>75</v>
      </c>
      <c r="L675" s="89">
        <v>12.9</v>
      </c>
      <c r="M675" s="55" t="s">
        <v>302</v>
      </c>
      <c r="N675" s="90"/>
      <c r="O675" s="88">
        <v>28</v>
      </c>
      <c r="P675" s="59">
        <f t="shared" si="10"/>
        <v>31.08</v>
      </c>
    </row>
    <row r="676" s="6" customFormat="1" ht="50" customHeight="1" spans="1:16">
      <c r="A676" s="91"/>
      <c r="B676" s="91"/>
      <c r="C676" s="92"/>
      <c r="D676" s="67"/>
      <c r="E676" s="72" t="s">
        <v>355</v>
      </c>
      <c r="F676" s="51" t="s">
        <v>39</v>
      </c>
      <c r="G676" s="73" t="s">
        <v>248</v>
      </c>
      <c r="H676" s="53" t="s">
        <v>303</v>
      </c>
      <c r="I676" s="83" t="s">
        <v>358</v>
      </c>
      <c r="J676" s="88">
        <v>170</v>
      </c>
      <c r="K676" s="88">
        <v>65</v>
      </c>
      <c r="L676" s="89">
        <v>12.8</v>
      </c>
      <c r="M676" s="55" t="s">
        <v>302</v>
      </c>
      <c r="N676" s="90"/>
      <c r="O676" s="88">
        <v>28</v>
      </c>
      <c r="P676" s="59">
        <f t="shared" si="10"/>
        <v>31.08</v>
      </c>
    </row>
    <row r="677" s="6" customFormat="1" ht="50" customHeight="1" spans="1:16">
      <c r="A677" s="91"/>
      <c r="B677" s="91"/>
      <c r="C677" s="92"/>
      <c r="D677" s="67"/>
      <c r="E677" s="72" t="s">
        <v>355</v>
      </c>
      <c r="F677" s="51" t="s">
        <v>42</v>
      </c>
      <c r="G677" s="73" t="s">
        <v>251</v>
      </c>
      <c r="H677" s="53" t="s">
        <v>305</v>
      </c>
      <c r="I677" s="83" t="s">
        <v>359</v>
      </c>
      <c r="J677" s="88">
        <v>200</v>
      </c>
      <c r="K677" s="88">
        <v>55</v>
      </c>
      <c r="L677" s="89">
        <v>12.3</v>
      </c>
      <c r="M677" s="55" t="s">
        <v>302</v>
      </c>
      <c r="N677" s="90"/>
      <c r="O677" s="88">
        <v>28</v>
      </c>
      <c r="P677" s="59">
        <f t="shared" si="10"/>
        <v>31.08</v>
      </c>
    </row>
    <row r="678" s="6" customFormat="1" ht="50" customHeight="1" spans="1:16">
      <c r="A678" s="93"/>
      <c r="B678" s="93"/>
      <c r="C678" s="94"/>
      <c r="D678" s="95"/>
      <c r="E678" s="72" t="s">
        <v>355</v>
      </c>
      <c r="F678" s="51" t="s">
        <v>162</v>
      </c>
      <c r="G678" s="73" t="s">
        <v>307</v>
      </c>
      <c r="H678" s="53" t="s">
        <v>308</v>
      </c>
      <c r="I678" s="83" t="s">
        <v>359</v>
      </c>
      <c r="J678" s="88">
        <v>220</v>
      </c>
      <c r="K678" s="88">
        <v>45</v>
      </c>
      <c r="L678" s="89">
        <v>11.5</v>
      </c>
      <c r="M678" s="55" t="s">
        <v>302</v>
      </c>
      <c r="N678" s="90"/>
      <c r="O678" s="88">
        <v>28</v>
      </c>
      <c r="P678" s="59">
        <f t="shared" si="10"/>
        <v>31.08</v>
      </c>
    </row>
    <row r="679" s="6" customFormat="1" ht="50" customHeight="1" spans="1:16">
      <c r="A679" s="86"/>
      <c r="B679" s="86" t="s">
        <v>360</v>
      </c>
      <c r="C679" s="87"/>
      <c r="D679" s="63" t="s">
        <v>354</v>
      </c>
      <c r="E679" s="72" t="s">
        <v>361</v>
      </c>
      <c r="F679" s="51" t="s">
        <v>33</v>
      </c>
      <c r="G679" s="73" t="s">
        <v>242</v>
      </c>
      <c r="H679" s="53" t="s">
        <v>35</v>
      </c>
      <c r="I679" s="83" t="s">
        <v>356</v>
      </c>
      <c r="J679" s="88">
        <v>140</v>
      </c>
      <c r="K679" s="88">
        <v>85</v>
      </c>
      <c r="L679" s="89">
        <v>12.8</v>
      </c>
      <c r="M679" s="55" t="s">
        <v>302</v>
      </c>
      <c r="N679" s="90"/>
      <c r="O679" s="88">
        <v>28</v>
      </c>
      <c r="P679" s="59">
        <f t="shared" si="10"/>
        <v>31.08</v>
      </c>
    </row>
    <row r="680" s="6" customFormat="1" ht="50" customHeight="1" spans="1:16">
      <c r="A680" s="91"/>
      <c r="B680" s="91"/>
      <c r="C680" s="92"/>
      <c r="D680" s="67"/>
      <c r="E680" s="72" t="s">
        <v>361</v>
      </c>
      <c r="F680" s="51" t="s">
        <v>36</v>
      </c>
      <c r="G680" s="73" t="s">
        <v>245</v>
      </c>
      <c r="H680" s="53" t="s">
        <v>38</v>
      </c>
      <c r="I680" s="83" t="s">
        <v>357</v>
      </c>
      <c r="J680" s="88">
        <v>155</v>
      </c>
      <c r="K680" s="88">
        <v>75</v>
      </c>
      <c r="L680" s="89">
        <v>12.9</v>
      </c>
      <c r="M680" s="55" t="s">
        <v>302</v>
      </c>
      <c r="N680" s="90"/>
      <c r="O680" s="88">
        <v>28</v>
      </c>
      <c r="P680" s="59">
        <f t="shared" si="10"/>
        <v>31.08</v>
      </c>
    </row>
    <row r="681" s="6" customFormat="1" ht="50" customHeight="1" spans="1:16">
      <c r="A681" s="91"/>
      <c r="B681" s="91"/>
      <c r="C681" s="92"/>
      <c r="D681" s="67"/>
      <c r="E681" s="72" t="s">
        <v>361</v>
      </c>
      <c r="F681" s="51" t="s">
        <v>39</v>
      </c>
      <c r="G681" s="73" t="s">
        <v>248</v>
      </c>
      <c r="H681" s="53" t="s">
        <v>303</v>
      </c>
      <c r="I681" s="83" t="s">
        <v>358</v>
      </c>
      <c r="J681" s="88">
        <v>170</v>
      </c>
      <c r="K681" s="88">
        <v>65</v>
      </c>
      <c r="L681" s="89">
        <v>12.8</v>
      </c>
      <c r="M681" s="55" t="s">
        <v>302</v>
      </c>
      <c r="N681" s="90"/>
      <c r="O681" s="88">
        <v>28</v>
      </c>
      <c r="P681" s="59">
        <f t="shared" si="10"/>
        <v>31.08</v>
      </c>
    </row>
    <row r="682" s="6" customFormat="1" ht="50" customHeight="1" spans="1:16">
      <c r="A682" s="91"/>
      <c r="B682" s="91"/>
      <c r="C682" s="92"/>
      <c r="D682" s="67"/>
      <c r="E682" s="72" t="s">
        <v>361</v>
      </c>
      <c r="F682" s="51" t="s">
        <v>42</v>
      </c>
      <c r="G682" s="73" t="s">
        <v>251</v>
      </c>
      <c r="H682" s="53" t="s">
        <v>305</v>
      </c>
      <c r="I682" s="83" t="s">
        <v>359</v>
      </c>
      <c r="J682" s="88">
        <v>200</v>
      </c>
      <c r="K682" s="88">
        <v>55</v>
      </c>
      <c r="L682" s="89">
        <v>12.3</v>
      </c>
      <c r="M682" s="55" t="s">
        <v>302</v>
      </c>
      <c r="N682" s="90"/>
      <c r="O682" s="88">
        <v>28</v>
      </c>
      <c r="P682" s="59">
        <f t="shared" si="10"/>
        <v>31.08</v>
      </c>
    </row>
    <row r="683" s="6" customFormat="1" ht="50" customHeight="1" spans="1:16">
      <c r="A683" s="93"/>
      <c r="B683" s="93"/>
      <c r="C683" s="94"/>
      <c r="D683" s="95"/>
      <c r="E683" s="72" t="s">
        <v>361</v>
      </c>
      <c r="F683" s="51" t="s">
        <v>162</v>
      </c>
      <c r="G683" s="73" t="s">
        <v>307</v>
      </c>
      <c r="H683" s="53" t="s">
        <v>308</v>
      </c>
      <c r="I683" s="83" t="s">
        <v>359</v>
      </c>
      <c r="J683" s="88">
        <v>220</v>
      </c>
      <c r="K683" s="88">
        <v>45</v>
      </c>
      <c r="L683" s="89">
        <v>11.5</v>
      </c>
      <c r="M683" s="55" t="s">
        <v>302</v>
      </c>
      <c r="N683" s="90"/>
      <c r="O683" s="88">
        <v>28</v>
      </c>
      <c r="P683" s="59">
        <f t="shared" si="10"/>
        <v>31.08</v>
      </c>
    </row>
    <row r="684" s="6" customFormat="1" ht="50" customHeight="1" spans="1:16">
      <c r="A684" s="86"/>
      <c r="B684" s="86" t="s">
        <v>362</v>
      </c>
      <c r="C684" s="87"/>
      <c r="D684" s="63" t="s">
        <v>363</v>
      </c>
      <c r="E684" s="72" t="s">
        <v>99</v>
      </c>
      <c r="F684" s="51" t="s">
        <v>33</v>
      </c>
      <c r="G684" s="73" t="s">
        <v>242</v>
      </c>
      <c r="H684" s="53" t="s">
        <v>35</v>
      </c>
      <c r="I684" s="83" t="s">
        <v>364</v>
      </c>
      <c r="J684" s="88">
        <v>130</v>
      </c>
      <c r="K684" s="88">
        <v>85</v>
      </c>
      <c r="L684" s="89">
        <v>12</v>
      </c>
      <c r="M684" s="55" t="s">
        <v>302</v>
      </c>
      <c r="N684" s="90"/>
      <c r="O684" s="88">
        <v>27</v>
      </c>
      <c r="P684" s="59">
        <f t="shared" si="10"/>
        <v>29.97</v>
      </c>
    </row>
    <row r="685" s="6" customFormat="1" ht="50" customHeight="1" spans="1:16">
      <c r="A685" s="91"/>
      <c r="B685" s="91"/>
      <c r="C685" s="92"/>
      <c r="D685" s="67"/>
      <c r="E685" s="72" t="s">
        <v>99</v>
      </c>
      <c r="F685" s="51" t="s">
        <v>36</v>
      </c>
      <c r="G685" s="73" t="s">
        <v>245</v>
      </c>
      <c r="H685" s="53" t="s">
        <v>38</v>
      </c>
      <c r="I685" s="83" t="s">
        <v>357</v>
      </c>
      <c r="J685" s="88">
        <v>150</v>
      </c>
      <c r="K685" s="88">
        <v>75</v>
      </c>
      <c r="L685" s="89">
        <v>12.4</v>
      </c>
      <c r="M685" s="55" t="s">
        <v>302</v>
      </c>
      <c r="N685" s="90"/>
      <c r="O685" s="88">
        <v>27</v>
      </c>
      <c r="P685" s="59">
        <f t="shared" si="10"/>
        <v>29.97</v>
      </c>
    </row>
    <row r="686" s="6" customFormat="1" ht="50" customHeight="1" spans="1:16">
      <c r="A686" s="91"/>
      <c r="B686" s="91"/>
      <c r="C686" s="92"/>
      <c r="D686" s="67"/>
      <c r="E686" s="72" t="s">
        <v>99</v>
      </c>
      <c r="F686" s="51" t="s">
        <v>39</v>
      </c>
      <c r="G686" s="73" t="s">
        <v>248</v>
      </c>
      <c r="H686" s="53" t="s">
        <v>303</v>
      </c>
      <c r="I686" s="83" t="s">
        <v>365</v>
      </c>
      <c r="J686" s="88">
        <v>160</v>
      </c>
      <c r="K686" s="88">
        <v>70</v>
      </c>
      <c r="L686" s="89">
        <v>12.4</v>
      </c>
      <c r="M686" s="55" t="s">
        <v>302</v>
      </c>
      <c r="N686" s="90"/>
      <c r="O686" s="88">
        <v>27</v>
      </c>
      <c r="P686" s="59">
        <f t="shared" si="10"/>
        <v>29.97</v>
      </c>
    </row>
    <row r="687" s="6" customFormat="1" ht="50" customHeight="1" spans="1:16">
      <c r="A687" s="91"/>
      <c r="B687" s="91"/>
      <c r="C687" s="92"/>
      <c r="D687" s="67"/>
      <c r="E687" s="72" t="s">
        <v>99</v>
      </c>
      <c r="F687" s="51" t="s">
        <v>42</v>
      </c>
      <c r="G687" s="73" t="s">
        <v>251</v>
      </c>
      <c r="H687" s="53" t="s">
        <v>305</v>
      </c>
      <c r="I687" s="83" t="s">
        <v>366</v>
      </c>
      <c r="J687" s="88">
        <v>185</v>
      </c>
      <c r="K687" s="88">
        <v>60</v>
      </c>
      <c r="L687" s="89">
        <v>12.4</v>
      </c>
      <c r="M687" s="55" t="s">
        <v>302</v>
      </c>
      <c r="N687" s="90"/>
      <c r="O687" s="88">
        <v>27</v>
      </c>
      <c r="P687" s="59">
        <f t="shared" si="10"/>
        <v>29.97</v>
      </c>
    </row>
    <row r="688" s="6" customFormat="1" ht="50" customHeight="1" spans="1:16">
      <c r="A688" s="93"/>
      <c r="B688" s="93"/>
      <c r="C688" s="94"/>
      <c r="D688" s="95"/>
      <c r="E688" s="72" t="s">
        <v>99</v>
      </c>
      <c r="F688" s="51" t="s">
        <v>162</v>
      </c>
      <c r="G688" s="73" t="s">
        <v>307</v>
      </c>
      <c r="H688" s="53" t="s">
        <v>308</v>
      </c>
      <c r="I688" s="83" t="s">
        <v>367</v>
      </c>
      <c r="J688" s="88">
        <v>215</v>
      </c>
      <c r="K688" s="88">
        <v>45</v>
      </c>
      <c r="L688" s="89">
        <v>11</v>
      </c>
      <c r="M688" s="55" t="s">
        <v>302</v>
      </c>
      <c r="N688" s="90"/>
      <c r="O688" s="88">
        <v>27</v>
      </c>
      <c r="P688" s="59">
        <f t="shared" si="10"/>
        <v>29.97</v>
      </c>
    </row>
    <row r="689" s="6" customFormat="1" ht="50" customHeight="1" spans="1:16">
      <c r="A689" s="86"/>
      <c r="B689" s="86" t="s">
        <v>368</v>
      </c>
      <c r="C689" s="87"/>
      <c r="D689" s="63" t="s">
        <v>363</v>
      </c>
      <c r="E689" s="72" t="s">
        <v>50</v>
      </c>
      <c r="F689" s="51" t="s">
        <v>33</v>
      </c>
      <c r="G689" s="73" t="s">
        <v>242</v>
      </c>
      <c r="H689" s="53" t="s">
        <v>35</v>
      </c>
      <c r="I689" s="83" t="s">
        <v>364</v>
      </c>
      <c r="J689" s="88">
        <v>130</v>
      </c>
      <c r="K689" s="88">
        <v>85</v>
      </c>
      <c r="L689" s="89">
        <v>12</v>
      </c>
      <c r="M689" s="55" t="s">
        <v>302</v>
      </c>
      <c r="N689" s="90"/>
      <c r="O689" s="88">
        <v>27</v>
      </c>
      <c r="P689" s="59">
        <f t="shared" si="10"/>
        <v>29.97</v>
      </c>
    </row>
    <row r="690" s="6" customFormat="1" ht="50" customHeight="1" spans="1:16">
      <c r="A690" s="91"/>
      <c r="B690" s="91"/>
      <c r="C690" s="92"/>
      <c r="D690" s="67"/>
      <c r="E690" s="72" t="s">
        <v>50</v>
      </c>
      <c r="F690" s="51" t="s">
        <v>36</v>
      </c>
      <c r="G690" s="73" t="s">
        <v>245</v>
      </c>
      <c r="H690" s="53" t="s">
        <v>38</v>
      </c>
      <c r="I690" s="83" t="s">
        <v>357</v>
      </c>
      <c r="J690" s="88">
        <v>150</v>
      </c>
      <c r="K690" s="88">
        <v>75</v>
      </c>
      <c r="L690" s="89">
        <v>12.4</v>
      </c>
      <c r="M690" s="55" t="s">
        <v>302</v>
      </c>
      <c r="N690" s="90"/>
      <c r="O690" s="88">
        <v>27</v>
      </c>
      <c r="P690" s="59">
        <f t="shared" si="10"/>
        <v>29.97</v>
      </c>
    </row>
    <row r="691" s="6" customFormat="1" ht="50" customHeight="1" spans="1:16">
      <c r="A691" s="91"/>
      <c r="B691" s="91"/>
      <c r="C691" s="92"/>
      <c r="D691" s="67"/>
      <c r="E691" s="72" t="s">
        <v>50</v>
      </c>
      <c r="F691" s="51" t="s">
        <v>39</v>
      </c>
      <c r="G691" s="73" t="s">
        <v>248</v>
      </c>
      <c r="H691" s="53" t="s">
        <v>303</v>
      </c>
      <c r="I691" s="83" t="s">
        <v>365</v>
      </c>
      <c r="J691" s="88">
        <v>160</v>
      </c>
      <c r="K691" s="88">
        <v>70</v>
      </c>
      <c r="L691" s="89">
        <v>12.4</v>
      </c>
      <c r="M691" s="55" t="s">
        <v>302</v>
      </c>
      <c r="N691" s="90"/>
      <c r="O691" s="88">
        <v>27</v>
      </c>
      <c r="P691" s="59">
        <f t="shared" si="10"/>
        <v>29.97</v>
      </c>
    </row>
    <row r="692" s="6" customFormat="1" ht="50" customHeight="1" spans="1:16">
      <c r="A692" s="91"/>
      <c r="B692" s="91"/>
      <c r="C692" s="92"/>
      <c r="D692" s="67"/>
      <c r="E692" s="72" t="s">
        <v>50</v>
      </c>
      <c r="F692" s="51" t="s">
        <v>42</v>
      </c>
      <c r="G692" s="73" t="s">
        <v>251</v>
      </c>
      <c r="H692" s="53" t="s">
        <v>305</v>
      </c>
      <c r="I692" s="83" t="s">
        <v>366</v>
      </c>
      <c r="J692" s="88">
        <v>185</v>
      </c>
      <c r="K692" s="88">
        <v>60</v>
      </c>
      <c r="L692" s="89">
        <v>12.4</v>
      </c>
      <c r="M692" s="55" t="s">
        <v>302</v>
      </c>
      <c r="N692" s="90"/>
      <c r="O692" s="88">
        <v>27</v>
      </c>
      <c r="P692" s="59">
        <f t="shared" si="10"/>
        <v>29.97</v>
      </c>
    </row>
    <row r="693" s="6" customFormat="1" ht="50" customHeight="1" spans="1:16">
      <c r="A693" s="93"/>
      <c r="B693" s="93"/>
      <c r="C693" s="94"/>
      <c r="D693" s="95"/>
      <c r="E693" s="72" t="s">
        <v>50</v>
      </c>
      <c r="F693" s="51" t="s">
        <v>162</v>
      </c>
      <c r="G693" s="73" t="s">
        <v>307</v>
      </c>
      <c r="H693" s="53" t="s">
        <v>308</v>
      </c>
      <c r="I693" s="83" t="s">
        <v>367</v>
      </c>
      <c r="J693" s="88">
        <v>215</v>
      </c>
      <c r="K693" s="88">
        <v>45</v>
      </c>
      <c r="L693" s="89">
        <v>11</v>
      </c>
      <c r="M693" s="55" t="s">
        <v>302</v>
      </c>
      <c r="N693" s="90"/>
      <c r="O693" s="88">
        <v>27</v>
      </c>
      <c r="P693" s="59">
        <f t="shared" si="10"/>
        <v>29.97</v>
      </c>
    </row>
    <row r="694" s="6" customFormat="1" ht="50" customHeight="1" spans="1:16">
      <c r="A694" s="86"/>
      <c r="B694" s="86" t="s">
        <v>369</v>
      </c>
      <c r="C694" s="87"/>
      <c r="D694" s="63" t="s">
        <v>370</v>
      </c>
      <c r="E694" s="72" t="s">
        <v>48</v>
      </c>
      <c r="F694" s="51" t="s">
        <v>33</v>
      </c>
      <c r="G694" s="73" t="s">
        <v>242</v>
      </c>
      <c r="H694" s="53" t="s">
        <v>35</v>
      </c>
      <c r="I694" s="83" t="s">
        <v>371</v>
      </c>
      <c r="J694" s="88">
        <v>155</v>
      </c>
      <c r="K694" s="88">
        <v>70</v>
      </c>
      <c r="L694" s="89">
        <v>12</v>
      </c>
      <c r="M694" s="55" t="s">
        <v>302</v>
      </c>
      <c r="N694" s="90"/>
      <c r="O694" s="88">
        <v>27</v>
      </c>
      <c r="P694" s="59">
        <f t="shared" si="10"/>
        <v>29.97</v>
      </c>
    </row>
    <row r="695" s="6" customFormat="1" ht="50" customHeight="1" spans="1:16">
      <c r="A695" s="91"/>
      <c r="B695" s="91"/>
      <c r="C695" s="92"/>
      <c r="D695" s="67"/>
      <c r="E695" s="72" t="s">
        <v>48</v>
      </c>
      <c r="F695" s="51" t="s">
        <v>36</v>
      </c>
      <c r="G695" s="73" t="s">
        <v>245</v>
      </c>
      <c r="H695" s="53" t="s">
        <v>38</v>
      </c>
      <c r="I695" s="83" t="s">
        <v>372</v>
      </c>
      <c r="J695" s="88">
        <v>180</v>
      </c>
      <c r="K695" s="88">
        <v>60</v>
      </c>
      <c r="L695" s="89">
        <v>12</v>
      </c>
      <c r="M695" s="55" t="s">
        <v>302</v>
      </c>
      <c r="N695" s="90"/>
      <c r="O695" s="88">
        <v>27</v>
      </c>
      <c r="P695" s="59">
        <f t="shared" si="10"/>
        <v>29.97</v>
      </c>
    </row>
    <row r="696" s="6" customFormat="1" ht="50" customHeight="1" spans="1:16">
      <c r="A696" s="91"/>
      <c r="B696" s="91"/>
      <c r="C696" s="92"/>
      <c r="D696" s="67"/>
      <c r="E696" s="72" t="s">
        <v>48</v>
      </c>
      <c r="F696" s="51" t="s">
        <v>39</v>
      </c>
      <c r="G696" s="73" t="s">
        <v>248</v>
      </c>
      <c r="H696" s="53" t="s">
        <v>303</v>
      </c>
      <c r="I696" s="83" t="s">
        <v>373</v>
      </c>
      <c r="J696" s="88">
        <v>210</v>
      </c>
      <c r="K696" s="88">
        <v>50</v>
      </c>
      <c r="L696" s="89">
        <v>11.5</v>
      </c>
      <c r="M696" s="55" t="s">
        <v>302</v>
      </c>
      <c r="N696" s="90"/>
      <c r="O696" s="88">
        <v>27</v>
      </c>
      <c r="P696" s="59">
        <f t="shared" si="10"/>
        <v>29.97</v>
      </c>
    </row>
    <row r="697" s="6" customFormat="1" ht="50" customHeight="1" spans="1:16">
      <c r="A697" s="91"/>
      <c r="B697" s="91"/>
      <c r="C697" s="92"/>
      <c r="D697" s="67"/>
      <c r="E697" s="72" t="s">
        <v>48</v>
      </c>
      <c r="F697" s="51" t="s">
        <v>42</v>
      </c>
      <c r="G697" s="73" t="s">
        <v>251</v>
      </c>
      <c r="H697" s="53" t="s">
        <v>305</v>
      </c>
      <c r="I697" s="83" t="s">
        <v>374</v>
      </c>
      <c r="J697" s="88">
        <v>240</v>
      </c>
      <c r="K697" s="88">
        <v>40</v>
      </c>
      <c r="L697" s="89">
        <v>10.5</v>
      </c>
      <c r="M697" s="55" t="s">
        <v>302</v>
      </c>
      <c r="N697" s="90"/>
      <c r="O697" s="88">
        <v>27</v>
      </c>
      <c r="P697" s="59">
        <f t="shared" si="10"/>
        <v>29.97</v>
      </c>
    </row>
    <row r="698" s="6" customFormat="1" ht="50" customHeight="1" spans="1:16">
      <c r="A698" s="93"/>
      <c r="B698" s="93"/>
      <c r="C698" s="94"/>
      <c r="D698" s="95"/>
      <c r="E698" s="72" t="s">
        <v>48</v>
      </c>
      <c r="F698" s="51" t="s">
        <v>162</v>
      </c>
      <c r="G698" s="73" t="s">
        <v>307</v>
      </c>
      <c r="H698" s="53" t="s">
        <v>308</v>
      </c>
      <c r="I698" s="83" t="s">
        <v>375</v>
      </c>
      <c r="J698" s="88">
        <v>255</v>
      </c>
      <c r="K698" s="88">
        <v>35</v>
      </c>
      <c r="L698" s="89">
        <v>10</v>
      </c>
      <c r="M698" s="55" t="s">
        <v>302</v>
      </c>
      <c r="N698" s="90"/>
      <c r="O698" s="88">
        <v>27</v>
      </c>
      <c r="P698" s="59">
        <f t="shared" si="10"/>
        <v>29.97</v>
      </c>
    </row>
    <row r="699" s="6" customFormat="1" ht="50" customHeight="1" spans="1:16">
      <c r="A699" s="86"/>
      <c r="B699" s="86" t="s">
        <v>376</v>
      </c>
      <c r="C699" s="87"/>
      <c r="D699" s="63" t="s">
        <v>370</v>
      </c>
      <c r="E699" s="72" t="s">
        <v>258</v>
      </c>
      <c r="F699" s="51" t="s">
        <v>33</v>
      </c>
      <c r="G699" s="73" t="s">
        <v>242</v>
      </c>
      <c r="H699" s="53" t="s">
        <v>35</v>
      </c>
      <c r="I699" s="83" t="s">
        <v>377</v>
      </c>
      <c r="J699" s="88">
        <v>155</v>
      </c>
      <c r="K699" s="88">
        <v>70</v>
      </c>
      <c r="L699" s="89">
        <v>12</v>
      </c>
      <c r="M699" s="55" t="s">
        <v>302</v>
      </c>
      <c r="N699" s="90"/>
      <c r="O699" s="88">
        <v>27</v>
      </c>
      <c r="P699" s="59">
        <f t="shared" si="10"/>
        <v>29.97</v>
      </c>
    </row>
    <row r="700" s="6" customFormat="1" ht="50" customHeight="1" spans="1:16">
      <c r="A700" s="91"/>
      <c r="B700" s="91"/>
      <c r="C700" s="92"/>
      <c r="D700" s="67"/>
      <c r="E700" s="72" t="s">
        <v>258</v>
      </c>
      <c r="F700" s="51" t="s">
        <v>36</v>
      </c>
      <c r="G700" s="73" t="s">
        <v>245</v>
      </c>
      <c r="H700" s="53" t="s">
        <v>38</v>
      </c>
      <c r="I700" s="83" t="s">
        <v>372</v>
      </c>
      <c r="J700" s="88">
        <v>180</v>
      </c>
      <c r="K700" s="88">
        <v>60</v>
      </c>
      <c r="L700" s="89">
        <v>12</v>
      </c>
      <c r="M700" s="55" t="s">
        <v>302</v>
      </c>
      <c r="N700" s="90"/>
      <c r="O700" s="88">
        <v>27</v>
      </c>
      <c r="P700" s="59">
        <f t="shared" si="10"/>
        <v>29.97</v>
      </c>
    </row>
    <row r="701" s="6" customFormat="1" ht="50" customHeight="1" spans="1:16">
      <c r="A701" s="91"/>
      <c r="B701" s="91"/>
      <c r="C701" s="92"/>
      <c r="D701" s="67"/>
      <c r="E701" s="72" t="s">
        <v>258</v>
      </c>
      <c r="F701" s="51" t="s">
        <v>39</v>
      </c>
      <c r="G701" s="73" t="s">
        <v>248</v>
      </c>
      <c r="H701" s="53" t="s">
        <v>303</v>
      </c>
      <c r="I701" s="83" t="s">
        <v>373</v>
      </c>
      <c r="J701" s="88">
        <v>210</v>
      </c>
      <c r="K701" s="88">
        <v>50</v>
      </c>
      <c r="L701" s="89">
        <v>11.5</v>
      </c>
      <c r="M701" s="55" t="s">
        <v>302</v>
      </c>
      <c r="N701" s="90"/>
      <c r="O701" s="88">
        <v>27</v>
      </c>
      <c r="P701" s="59">
        <f t="shared" si="10"/>
        <v>29.97</v>
      </c>
    </row>
    <row r="702" s="6" customFormat="1" ht="50" customHeight="1" spans="1:16">
      <c r="A702" s="91"/>
      <c r="B702" s="91"/>
      <c r="C702" s="92"/>
      <c r="D702" s="67"/>
      <c r="E702" s="72" t="s">
        <v>258</v>
      </c>
      <c r="F702" s="51" t="s">
        <v>42</v>
      </c>
      <c r="G702" s="73" t="s">
        <v>251</v>
      </c>
      <c r="H702" s="53" t="s">
        <v>305</v>
      </c>
      <c r="I702" s="83" t="s">
        <v>374</v>
      </c>
      <c r="J702" s="88">
        <v>240</v>
      </c>
      <c r="K702" s="88">
        <v>40</v>
      </c>
      <c r="L702" s="89">
        <v>10.5</v>
      </c>
      <c r="M702" s="55" t="s">
        <v>302</v>
      </c>
      <c r="N702" s="90"/>
      <c r="O702" s="88">
        <v>27</v>
      </c>
      <c r="P702" s="59">
        <f t="shared" si="10"/>
        <v>29.97</v>
      </c>
    </row>
    <row r="703" s="6" customFormat="1" ht="50" customHeight="1" spans="1:16">
      <c r="A703" s="93"/>
      <c r="B703" s="93"/>
      <c r="C703" s="94"/>
      <c r="D703" s="95"/>
      <c r="E703" s="72" t="s">
        <v>258</v>
      </c>
      <c r="F703" s="51" t="s">
        <v>162</v>
      </c>
      <c r="G703" s="73" t="s">
        <v>307</v>
      </c>
      <c r="H703" s="53" t="s">
        <v>308</v>
      </c>
      <c r="I703" s="83" t="s">
        <v>375</v>
      </c>
      <c r="J703" s="88">
        <v>255</v>
      </c>
      <c r="K703" s="88">
        <v>35</v>
      </c>
      <c r="L703" s="89">
        <v>10</v>
      </c>
      <c r="M703" s="55" t="s">
        <v>302</v>
      </c>
      <c r="N703" s="90"/>
      <c r="O703" s="88">
        <v>27</v>
      </c>
      <c r="P703" s="59">
        <f t="shared" si="10"/>
        <v>29.97</v>
      </c>
    </row>
    <row r="704" s="6" customFormat="1" ht="50" customHeight="1" spans="1:16">
      <c r="A704" s="86"/>
      <c r="B704" s="86" t="s">
        <v>378</v>
      </c>
      <c r="C704" s="87"/>
      <c r="D704" s="63" t="s">
        <v>379</v>
      </c>
      <c r="E704" s="72" t="s">
        <v>48</v>
      </c>
      <c r="F704" s="51" t="s">
        <v>33</v>
      </c>
      <c r="G704" s="73" t="s">
        <v>242</v>
      </c>
      <c r="H704" s="53" t="s">
        <v>35</v>
      </c>
      <c r="I704" s="83" t="s">
        <v>377</v>
      </c>
      <c r="J704" s="88">
        <v>125</v>
      </c>
      <c r="K704" s="88">
        <v>95</v>
      </c>
      <c r="L704" s="89">
        <v>12.9</v>
      </c>
      <c r="M704" s="55" t="s">
        <v>302</v>
      </c>
      <c r="N704" s="90"/>
      <c r="O704" s="88">
        <v>27</v>
      </c>
      <c r="P704" s="59">
        <f t="shared" si="10"/>
        <v>29.97</v>
      </c>
    </row>
    <row r="705" s="6" customFormat="1" ht="50" customHeight="1" spans="1:16">
      <c r="A705" s="91"/>
      <c r="B705" s="91"/>
      <c r="C705" s="92"/>
      <c r="D705" s="67"/>
      <c r="E705" s="72" t="s">
        <v>48</v>
      </c>
      <c r="F705" s="51" t="s">
        <v>36</v>
      </c>
      <c r="G705" s="73" t="s">
        <v>245</v>
      </c>
      <c r="H705" s="53" t="s">
        <v>38</v>
      </c>
      <c r="I705" s="83" t="s">
        <v>372</v>
      </c>
      <c r="J705" s="88">
        <v>145</v>
      </c>
      <c r="K705" s="88">
        <v>85</v>
      </c>
      <c r="L705" s="89">
        <v>12.3</v>
      </c>
      <c r="M705" s="55" t="s">
        <v>302</v>
      </c>
      <c r="N705" s="90"/>
      <c r="O705" s="88">
        <v>27</v>
      </c>
      <c r="P705" s="59">
        <f t="shared" si="10"/>
        <v>29.97</v>
      </c>
    </row>
    <row r="706" s="6" customFormat="1" ht="50" customHeight="1" spans="1:16">
      <c r="A706" s="91"/>
      <c r="B706" s="91"/>
      <c r="C706" s="92"/>
      <c r="D706" s="67"/>
      <c r="E706" s="72" t="s">
        <v>48</v>
      </c>
      <c r="F706" s="51" t="s">
        <v>39</v>
      </c>
      <c r="G706" s="73" t="s">
        <v>248</v>
      </c>
      <c r="H706" s="53" t="s">
        <v>303</v>
      </c>
      <c r="I706" s="83" t="s">
        <v>380</v>
      </c>
      <c r="J706" s="88">
        <v>165</v>
      </c>
      <c r="K706" s="88">
        <v>70</v>
      </c>
      <c r="L706" s="89">
        <v>12.4</v>
      </c>
      <c r="M706" s="55" t="s">
        <v>302</v>
      </c>
      <c r="N706" s="90"/>
      <c r="O706" s="88">
        <v>27</v>
      </c>
      <c r="P706" s="59">
        <f t="shared" si="10"/>
        <v>29.97</v>
      </c>
    </row>
    <row r="707" s="6" customFormat="1" ht="50" customHeight="1" spans="1:16">
      <c r="A707" s="91"/>
      <c r="B707" s="91"/>
      <c r="C707" s="92"/>
      <c r="D707" s="67"/>
      <c r="E707" s="72" t="s">
        <v>48</v>
      </c>
      <c r="F707" s="51" t="s">
        <v>42</v>
      </c>
      <c r="G707" s="73" t="s">
        <v>251</v>
      </c>
      <c r="H707" s="53" t="s">
        <v>305</v>
      </c>
      <c r="I707" s="83" t="s">
        <v>381</v>
      </c>
      <c r="J707" s="88">
        <v>185</v>
      </c>
      <c r="K707" s="88">
        <v>60</v>
      </c>
      <c r="L707" s="89">
        <v>12.3</v>
      </c>
      <c r="M707" s="55" t="s">
        <v>302</v>
      </c>
      <c r="N707" s="90"/>
      <c r="O707" s="88">
        <v>27</v>
      </c>
      <c r="P707" s="59">
        <f t="shared" si="10"/>
        <v>29.97</v>
      </c>
    </row>
    <row r="708" s="6" customFormat="1" ht="50" customHeight="1" spans="1:16">
      <c r="A708" s="93"/>
      <c r="B708" s="93"/>
      <c r="C708" s="94"/>
      <c r="D708" s="95"/>
      <c r="E708" s="72" t="s">
        <v>48</v>
      </c>
      <c r="F708" s="51" t="s">
        <v>162</v>
      </c>
      <c r="G708" s="73" t="s">
        <v>307</v>
      </c>
      <c r="H708" s="53" t="s">
        <v>308</v>
      </c>
      <c r="I708" s="83" t="s">
        <v>382</v>
      </c>
      <c r="J708" s="88">
        <v>205</v>
      </c>
      <c r="K708" s="88">
        <v>50</v>
      </c>
      <c r="L708" s="89">
        <v>11.4</v>
      </c>
      <c r="M708" s="55" t="s">
        <v>302</v>
      </c>
      <c r="N708" s="90"/>
      <c r="O708" s="88">
        <v>27</v>
      </c>
      <c r="P708" s="59">
        <f t="shared" si="10"/>
        <v>29.97</v>
      </c>
    </row>
    <row r="709" s="6" customFormat="1" ht="50" customHeight="1" spans="1:16">
      <c r="A709" s="86"/>
      <c r="B709" s="86" t="s">
        <v>383</v>
      </c>
      <c r="C709" s="87"/>
      <c r="D709" s="63" t="s">
        <v>384</v>
      </c>
      <c r="E709" s="72" t="s">
        <v>99</v>
      </c>
      <c r="F709" s="51" t="s">
        <v>33</v>
      </c>
      <c r="G709" s="73" t="s">
        <v>242</v>
      </c>
      <c r="H709" s="53" t="s">
        <v>35</v>
      </c>
      <c r="I709" s="83" t="s">
        <v>377</v>
      </c>
      <c r="J709" s="88">
        <v>125</v>
      </c>
      <c r="K709" s="88">
        <v>95</v>
      </c>
      <c r="L709" s="89">
        <v>12.9</v>
      </c>
      <c r="M709" s="55" t="s">
        <v>302</v>
      </c>
      <c r="N709" s="90"/>
      <c r="O709" s="88">
        <v>27</v>
      </c>
      <c r="P709" s="59">
        <f t="shared" si="10"/>
        <v>29.97</v>
      </c>
    </row>
    <row r="710" s="6" customFormat="1" ht="50" customHeight="1" spans="1:16">
      <c r="A710" s="91"/>
      <c r="B710" s="91"/>
      <c r="C710" s="92"/>
      <c r="D710" s="67"/>
      <c r="E710" s="72" t="s">
        <v>99</v>
      </c>
      <c r="F710" s="51" t="s">
        <v>36</v>
      </c>
      <c r="G710" s="73" t="s">
        <v>245</v>
      </c>
      <c r="H710" s="53" t="s">
        <v>38</v>
      </c>
      <c r="I710" s="83" t="s">
        <v>372</v>
      </c>
      <c r="J710" s="88">
        <v>145</v>
      </c>
      <c r="K710" s="88">
        <v>85</v>
      </c>
      <c r="L710" s="89">
        <v>12.3</v>
      </c>
      <c r="M710" s="55" t="s">
        <v>302</v>
      </c>
      <c r="N710" s="90"/>
      <c r="O710" s="88">
        <v>27</v>
      </c>
      <c r="P710" s="59">
        <f t="shared" si="10"/>
        <v>29.97</v>
      </c>
    </row>
    <row r="711" s="6" customFormat="1" ht="50" customHeight="1" spans="1:16">
      <c r="A711" s="91"/>
      <c r="B711" s="91"/>
      <c r="C711" s="92"/>
      <c r="D711" s="67"/>
      <c r="E711" s="72" t="s">
        <v>99</v>
      </c>
      <c r="F711" s="51" t="s">
        <v>39</v>
      </c>
      <c r="G711" s="73" t="s">
        <v>248</v>
      </c>
      <c r="H711" s="53" t="s">
        <v>303</v>
      </c>
      <c r="I711" s="83" t="s">
        <v>380</v>
      </c>
      <c r="J711" s="88">
        <v>165</v>
      </c>
      <c r="K711" s="88">
        <v>70</v>
      </c>
      <c r="L711" s="89">
        <v>12.4</v>
      </c>
      <c r="M711" s="55" t="s">
        <v>302</v>
      </c>
      <c r="N711" s="90"/>
      <c r="O711" s="88">
        <v>27</v>
      </c>
      <c r="P711" s="59">
        <f t="shared" si="10"/>
        <v>29.97</v>
      </c>
    </row>
    <row r="712" s="6" customFormat="1" ht="50" customHeight="1" spans="1:16">
      <c r="A712" s="91"/>
      <c r="B712" s="91"/>
      <c r="C712" s="92"/>
      <c r="D712" s="67"/>
      <c r="E712" s="72" t="s">
        <v>99</v>
      </c>
      <c r="F712" s="51" t="s">
        <v>42</v>
      </c>
      <c r="G712" s="73" t="s">
        <v>251</v>
      </c>
      <c r="H712" s="53" t="s">
        <v>305</v>
      </c>
      <c r="I712" s="83" t="s">
        <v>381</v>
      </c>
      <c r="J712" s="88">
        <v>185</v>
      </c>
      <c r="K712" s="88">
        <v>60</v>
      </c>
      <c r="L712" s="89">
        <v>12.3</v>
      </c>
      <c r="M712" s="55" t="s">
        <v>302</v>
      </c>
      <c r="N712" s="90"/>
      <c r="O712" s="88">
        <v>27</v>
      </c>
      <c r="P712" s="59">
        <f t="shared" si="10"/>
        <v>29.97</v>
      </c>
    </row>
    <row r="713" s="6" customFormat="1" ht="50" customHeight="1" spans="1:16">
      <c r="A713" s="93"/>
      <c r="B713" s="93"/>
      <c r="C713" s="94"/>
      <c r="D713" s="95"/>
      <c r="E713" s="72" t="s">
        <v>99</v>
      </c>
      <c r="F713" s="51" t="s">
        <v>162</v>
      </c>
      <c r="G713" s="73" t="s">
        <v>307</v>
      </c>
      <c r="H713" s="53" t="s">
        <v>308</v>
      </c>
      <c r="I713" s="83" t="s">
        <v>382</v>
      </c>
      <c r="J713" s="88">
        <v>205</v>
      </c>
      <c r="K713" s="88">
        <v>50</v>
      </c>
      <c r="L713" s="89">
        <v>11.4</v>
      </c>
      <c r="M713" s="55" t="s">
        <v>302</v>
      </c>
      <c r="N713" s="90"/>
      <c r="O713" s="88">
        <v>27</v>
      </c>
      <c r="P713" s="59">
        <f t="shared" si="10"/>
        <v>29.97</v>
      </c>
    </row>
    <row r="714" s="6" customFormat="1" ht="50" customHeight="1" spans="1:16">
      <c r="A714" s="86"/>
      <c r="B714" s="86" t="s">
        <v>385</v>
      </c>
      <c r="C714" s="87"/>
      <c r="D714" s="63" t="s">
        <v>386</v>
      </c>
      <c r="E714" s="72" t="s">
        <v>387</v>
      </c>
      <c r="F714" s="51" t="s">
        <v>33</v>
      </c>
      <c r="G714" s="73" t="s">
        <v>242</v>
      </c>
      <c r="H714" s="53" t="s">
        <v>35</v>
      </c>
      <c r="I714" s="83" t="s">
        <v>388</v>
      </c>
      <c r="J714" s="88">
        <v>90</v>
      </c>
      <c r="K714" s="88">
        <v>100</v>
      </c>
      <c r="L714" s="89">
        <v>10.2</v>
      </c>
      <c r="M714" s="55" t="s">
        <v>302</v>
      </c>
      <c r="N714" s="90"/>
      <c r="O714" s="88">
        <v>30</v>
      </c>
      <c r="P714" s="59">
        <f t="shared" si="10"/>
        <v>33.3</v>
      </c>
    </row>
    <row r="715" s="6" customFormat="1" ht="50" customHeight="1" spans="1:16">
      <c r="A715" s="91"/>
      <c r="B715" s="91"/>
      <c r="C715" s="92"/>
      <c r="D715" s="67"/>
      <c r="E715" s="72" t="s">
        <v>387</v>
      </c>
      <c r="F715" s="51" t="s">
        <v>36</v>
      </c>
      <c r="G715" s="73" t="s">
        <v>245</v>
      </c>
      <c r="H715" s="53" t="s">
        <v>38</v>
      </c>
      <c r="I715" s="83" t="s">
        <v>389</v>
      </c>
      <c r="J715" s="88">
        <v>110</v>
      </c>
      <c r="K715" s="88">
        <v>95</v>
      </c>
      <c r="L715" s="89">
        <v>11.7</v>
      </c>
      <c r="M715" s="55" t="s">
        <v>302</v>
      </c>
      <c r="N715" s="90"/>
      <c r="O715" s="88">
        <v>30</v>
      </c>
      <c r="P715" s="59">
        <f t="shared" ref="P715:P778" si="11">O715*1.11</f>
        <v>33.3</v>
      </c>
    </row>
    <row r="716" s="6" customFormat="1" ht="50" customHeight="1" spans="1:16">
      <c r="A716" s="91"/>
      <c r="B716" s="91"/>
      <c r="C716" s="92"/>
      <c r="D716" s="67"/>
      <c r="E716" s="72" t="s">
        <v>387</v>
      </c>
      <c r="F716" s="51" t="s">
        <v>39</v>
      </c>
      <c r="G716" s="73" t="s">
        <v>248</v>
      </c>
      <c r="H716" s="53" t="s">
        <v>303</v>
      </c>
      <c r="I716" s="83" t="s">
        <v>390</v>
      </c>
      <c r="J716" s="88">
        <v>130</v>
      </c>
      <c r="K716" s="88">
        <v>70</v>
      </c>
      <c r="L716" s="89">
        <v>10.3</v>
      </c>
      <c r="M716" s="55" t="s">
        <v>302</v>
      </c>
      <c r="N716" s="90"/>
      <c r="O716" s="88">
        <v>30</v>
      </c>
      <c r="P716" s="59">
        <f t="shared" si="11"/>
        <v>33.3</v>
      </c>
    </row>
    <row r="717" s="6" customFormat="1" ht="50" customHeight="1" spans="1:16">
      <c r="A717" s="91"/>
      <c r="B717" s="91"/>
      <c r="C717" s="92"/>
      <c r="D717" s="67"/>
      <c r="E717" s="72" t="s">
        <v>387</v>
      </c>
      <c r="F717" s="51" t="s">
        <v>42</v>
      </c>
      <c r="G717" s="73" t="s">
        <v>251</v>
      </c>
      <c r="H717" s="53" t="s">
        <v>305</v>
      </c>
      <c r="I717" s="83" t="s">
        <v>391</v>
      </c>
      <c r="J717" s="88">
        <v>155</v>
      </c>
      <c r="K717" s="88">
        <v>60</v>
      </c>
      <c r="L717" s="89">
        <v>10.3</v>
      </c>
      <c r="M717" s="55" t="s">
        <v>302</v>
      </c>
      <c r="N717" s="90"/>
      <c r="O717" s="88">
        <v>30</v>
      </c>
      <c r="P717" s="59">
        <f t="shared" si="11"/>
        <v>33.3</v>
      </c>
    </row>
    <row r="718" s="6" customFormat="1" ht="50" customHeight="1" spans="1:16">
      <c r="A718" s="93"/>
      <c r="B718" s="93"/>
      <c r="C718" s="94"/>
      <c r="D718" s="95"/>
      <c r="E718" s="72" t="s">
        <v>387</v>
      </c>
      <c r="F718" s="51" t="s">
        <v>162</v>
      </c>
      <c r="G718" s="73" t="s">
        <v>307</v>
      </c>
      <c r="H718" s="53" t="s">
        <v>308</v>
      </c>
      <c r="I718" s="83" t="s">
        <v>392</v>
      </c>
      <c r="J718" s="88">
        <v>175</v>
      </c>
      <c r="K718" s="88">
        <v>50</v>
      </c>
      <c r="L718" s="89">
        <v>9.9</v>
      </c>
      <c r="M718" s="55" t="s">
        <v>302</v>
      </c>
      <c r="N718" s="90"/>
      <c r="O718" s="88">
        <v>30</v>
      </c>
      <c r="P718" s="59">
        <f t="shared" si="11"/>
        <v>33.3</v>
      </c>
    </row>
    <row r="719" s="6" customFormat="1" ht="50" customHeight="1" spans="1:16">
      <c r="A719" s="86"/>
      <c r="B719" s="86" t="s">
        <v>393</v>
      </c>
      <c r="C719" s="87"/>
      <c r="D719" s="63" t="s">
        <v>386</v>
      </c>
      <c r="E719" s="72" t="s">
        <v>394</v>
      </c>
      <c r="F719" s="51" t="s">
        <v>33</v>
      </c>
      <c r="G719" s="73" t="s">
        <v>242</v>
      </c>
      <c r="H719" s="53" t="s">
        <v>35</v>
      </c>
      <c r="I719" s="83" t="s">
        <v>388</v>
      </c>
      <c r="J719" s="88">
        <v>90</v>
      </c>
      <c r="K719" s="88">
        <v>100</v>
      </c>
      <c r="L719" s="89">
        <v>10.2</v>
      </c>
      <c r="M719" s="55" t="s">
        <v>302</v>
      </c>
      <c r="N719" s="90"/>
      <c r="O719" s="88">
        <v>30</v>
      </c>
      <c r="P719" s="59">
        <f t="shared" si="11"/>
        <v>33.3</v>
      </c>
    </row>
    <row r="720" s="6" customFormat="1" ht="50" customHeight="1" spans="1:16">
      <c r="A720" s="91"/>
      <c r="B720" s="91"/>
      <c r="C720" s="92"/>
      <c r="D720" s="67"/>
      <c r="E720" s="72" t="s">
        <v>394</v>
      </c>
      <c r="F720" s="51" t="s">
        <v>36</v>
      </c>
      <c r="G720" s="73" t="s">
        <v>245</v>
      </c>
      <c r="H720" s="53" t="s">
        <v>38</v>
      </c>
      <c r="I720" s="83" t="s">
        <v>389</v>
      </c>
      <c r="J720" s="88">
        <v>110</v>
      </c>
      <c r="K720" s="88">
        <v>95</v>
      </c>
      <c r="L720" s="89">
        <v>11.7</v>
      </c>
      <c r="M720" s="55" t="s">
        <v>302</v>
      </c>
      <c r="N720" s="90"/>
      <c r="O720" s="88">
        <v>30</v>
      </c>
      <c r="P720" s="59">
        <f t="shared" si="11"/>
        <v>33.3</v>
      </c>
    </row>
    <row r="721" s="6" customFormat="1" ht="50" customHeight="1" spans="1:16">
      <c r="A721" s="91"/>
      <c r="B721" s="91"/>
      <c r="C721" s="92"/>
      <c r="D721" s="67"/>
      <c r="E721" s="72" t="s">
        <v>394</v>
      </c>
      <c r="F721" s="51" t="s">
        <v>39</v>
      </c>
      <c r="G721" s="73" t="s">
        <v>248</v>
      </c>
      <c r="H721" s="53" t="s">
        <v>303</v>
      </c>
      <c r="I721" s="83" t="s">
        <v>390</v>
      </c>
      <c r="J721" s="88">
        <v>130</v>
      </c>
      <c r="K721" s="88">
        <v>70</v>
      </c>
      <c r="L721" s="89">
        <v>10.3</v>
      </c>
      <c r="M721" s="55" t="s">
        <v>302</v>
      </c>
      <c r="N721" s="90"/>
      <c r="O721" s="88">
        <v>30</v>
      </c>
      <c r="P721" s="59">
        <f t="shared" si="11"/>
        <v>33.3</v>
      </c>
    </row>
    <row r="722" s="6" customFormat="1" ht="50" customHeight="1" spans="1:16">
      <c r="A722" s="91"/>
      <c r="B722" s="91"/>
      <c r="C722" s="92"/>
      <c r="D722" s="67"/>
      <c r="E722" s="72" t="s">
        <v>394</v>
      </c>
      <c r="F722" s="51" t="s">
        <v>42</v>
      </c>
      <c r="G722" s="73" t="s">
        <v>251</v>
      </c>
      <c r="H722" s="53" t="s">
        <v>305</v>
      </c>
      <c r="I722" s="83" t="s">
        <v>391</v>
      </c>
      <c r="J722" s="88">
        <v>155</v>
      </c>
      <c r="K722" s="88">
        <v>60</v>
      </c>
      <c r="L722" s="89">
        <v>10.3</v>
      </c>
      <c r="M722" s="55" t="s">
        <v>302</v>
      </c>
      <c r="N722" s="90"/>
      <c r="O722" s="88">
        <v>30</v>
      </c>
      <c r="P722" s="59">
        <f t="shared" si="11"/>
        <v>33.3</v>
      </c>
    </row>
    <row r="723" s="6" customFormat="1" ht="50" customHeight="1" spans="1:16">
      <c r="A723" s="93"/>
      <c r="B723" s="93"/>
      <c r="C723" s="94"/>
      <c r="D723" s="95"/>
      <c r="E723" s="72" t="s">
        <v>394</v>
      </c>
      <c r="F723" s="51" t="s">
        <v>162</v>
      </c>
      <c r="G723" s="73" t="s">
        <v>307</v>
      </c>
      <c r="H723" s="53" t="s">
        <v>308</v>
      </c>
      <c r="I723" s="83" t="s">
        <v>392</v>
      </c>
      <c r="J723" s="88">
        <v>175</v>
      </c>
      <c r="K723" s="88">
        <v>50</v>
      </c>
      <c r="L723" s="89">
        <v>9.9</v>
      </c>
      <c r="M723" s="55" t="s">
        <v>302</v>
      </c>
      <c r="N723" s="90"/>
      <c r="O723" s="88">
        <v>30</v>
      </c>
      <c r="P723" s="59">
        <f t="shared" si="11"/>
        <v>33.3</v>
      </c>
    </row>
    <row r="724" s="6" customFormat="1" ht="50" customHeight="1" spans="1:16">
      <c r="A724" s="48"/>
      <c r="B724" s="86" t="s">
        <v>395</v>
      </c>
      <c r="C724" s="62"/>
      <c r="D724" s="78" t="s">
        <v>396</v>
      </c>
      <c r="E724" s="72" t="s">
        <v>397</v>
      </c>
      <c r="F724" s="51" t="s">
        <v>33</v>
      </c>
      <c r="G724" s="73" t="s">
        <v>242</v>
      </c>
      <c r="H724" s="53" t="s">
        <v>35</v>
      </c>
      <c r="I724" s="83" t="s">
        <v>398</v>
      </c>
      <c r="J724" s="88">
        <v>100</v>
      </c>
      <c r="K724" s="88">
        <v>100</v>
      </c>
      <c r="L724" s="89">
        <v>12</v>
      </c>
      <c r="M724" s="55" t="s">
        <v>302</v>
      </c>
      <c r="N724" s="90"/>
      <c r="O724" s="88">
        <v>27</v>
      </c>
      <c r="P724" s="59">
        <f t="shared" si="11"/>
        <v>29.97</v>
      </c>
    </row>
    <row r="725" s="6" customFormat="1" ht="50" customHeight="1" spans="1:16">
      <c r="A725" s="48"/>
      <c r="B725" s="91"/>
      <c r="C725" s="62"/>
      <c r="D725" s="78"/>
      <c r="E725" s="72" t="s">
        <v>397</v>
      </c>
      <c r="F725" s="51" t="s">
        <v>36</v>
      </c>
      <c r="G725" s="73" t="s">
        <v>245</v>
      </c>
      <c r="H725" s="53" t="s">
        <v>38</v>
      </c>
      <c r="I725" s="83" t="s">
        <v>373</v>
      </c>
      <c r="J725" s="88">
        <v>115</v>
      </c>
      <c r="K725" s="88">
        <v>90</v>
      </c>
      <c r="L725" s="89">
        <v>13.6</v>
      </c>
      <c r="M725" s="55" t="s">
        <v>302</v>
      </c>
      <c r="N725" s="90"/>
      <c r="O725" s="88">
        <v>27</v>
      </c>
      <c r="P725" s="59">
        <f t="shared" si="11"/>
        <v>29.97</v>
      </c>
    </row>
    <row r="726" s="6" customFormat="1" ht="50" customHeight="1" spans="1:16">
      <c r="A726" s="48"/>
      <c r="B726" s="91"/>
      <c r="C726" s="62"/>
      <c r="D726" s="78"/>
      <c r="E726" s="72" t="s">
        <v>397</v>
      </c>
      <c r="F726" s="51" t="s">
        <v>39</v>
      </c>
      <c r="G726" s="73" t="s">
        <v>248</v>
      </c>
      <c r="H726" s="53" t="s">
        <v>303</v>
      </c>
      <c r="I726" s="83" t="s">
        <v>390</v>
      </c>
      <c r="J726" s="88">
        <v>160</v>
      </c>
      <c r="K726" s="88">
        <v>70</v>
      </c>
      <c r="L726" s="89">
        <v>12.2</v>
      </c>
      <c r="M726" s="55" t="s">
        <v>302</v>
      </c>
      <c r="N726" s="90"/>
      <c r="O726" s="88">
        <v>27</v>
      </c>
      <c r="P726" s="59">
        <f t="shared" si="11"/>
        <v>29.97</v>
      </c>
    </row>
    <row r="727" s="6" customFormat="1" ht="50" customHeight="1" spans="1:16">
      <c r="A727" s="48"/>
      <c r="B727" s="91"/>
      <c r="C727" s="62"/>
      <c r="D727" s="78"/>
      <c r="E727" s="72" t="s">
        <v>397</v>
      </c>
      <c r="F727" s="51" t="s">
        <v>42</v>
      </c>
      <c r="G727" s="73" t="s">
        <v>251</v>
      </c>
      <c r="H727" s="53" t="s">
        <v>305</v>
      </c>
      <c r="I727" s="83" t="s">
        <v>399</v>
      </c>
      <c r="J727" s="88">
        <v>190</v>
      </c>
      <c r="K727" s="88">
        <v>60</v>
      </c>
      <c r="L727" s="89">
        <v>12.4</v>
      </c>
      <c r="M727" s="55" t="s">
        <v>302</v>
      </c>
      <c r="N727" s="90"/>
      <c r="O727" s="88">
        <v>27</v>
      </c>
      <c r="P727" s="59">
        <f t="shared" si="11"/>
        <v>29.97</v>
      </c>
    </row>
    <row r="728" s="6" customFormat="1" ht="50" customHeight="1" spans="1:16">
      <c r="A728" s="48"/>
      <c r="B728" s="93"/>
      <c r="C728" s="62"/>
      <c r="D728" s="78"/>
      <c r="E728" s="72" t="s">
        <v>397</v>
      </c>
      <c r="F728" s="51" t="s">
        <v>162</v>
      </c>
      <c r="G728" s="73" t="s">
        <v>307</v>
      </c>
      <c r="H728" s="53" t="s">
        <v>308</v>
      </c>
      <c r="I728" s="83" t="s">
        <v>400</v>
      </c>
      <c r="J728" s="88">
        <v>215</v>
      </c>
      <c r="K728" s="88">
        <v>45</v>
      </c>
      <c r="L728" s="89">
        <v>10.5</v>
      </c>
      <c r="M728" s="55" t="s">
        <v>302</v>
      </c>
      <c r="N728" s="90"/>
      <c r="O728" s="88">
        <v>27</v>
      </c>
      <c r="P728" s="59">
        <f t="shared" si="11"/>
        <v>29.97</v>
      </c>
    </row>
    <row r="729" s="6" customFormat="1" ht="50" customHeight="1" spans="1:16">
      <c r="A729" s="48"/>
      <c r="B729" s="86" t="s">
        <v>401</v>
      </c>
      <c r="C729" s="62"/>
      <c r="D729" s="78" t="s">
        <v>396</v>
      </c>
      <c r="E729" s="72" t="s">
        <v>73</v>
      </c>
      <c r="F729" s="51" t="s">
        <v>33</v>
      </c>
      <c r="G729" s="73" t="s">
        <v>242</v>
      </c>
      <c r="H729" s="53" t="s">
        <v>35</v>
      </c>
      <c r="I729" s="83" t="s">
        <v>398</v>
      </c>
      <c r="J729" s="88">
        <v>100</v>
      </c>
      <c r="K729" s="88">
        <v>100</v>
      </c>
      <c r="L729" s="89">
        <v>12</v>
      </c>
      <c r="M729" s="55" t="s">
        <v>302</v>
      </c>
      <c r="N729" s="90"/>
      <c r="O729" s="88">
        <v>27</v>
      </c>
      <c r="P729" s="59">
        <f t="shared" si="11"/>
        <v>29.97</v>
      </c>
    </row>
    <row r="730" s="6" customFormat="1" ht="50" customHeight="1" spans="1:16">
      <c r="A730" s="48"/>
      <c r="B730" s="91"/>
      <c r="C730" s="62"/>
      <c r="D730" s="78"/>
      <c r="E730" s="72" t="s">
        <v>73</v>
      </c>
      <c r="F730" s="51" t="s">
        <v>36</v>
      </c>
      <c r="G730" s="73" t="s">
        <v>245</v>
      </c>
      <c r="H730" s="53" t="s">
        <v>38</v>
      </c>
      <c r="I730" s="83" t="s">
        <v>373</v>
      </c>
      <c r="J730" s="88">
        <v>115</v>
      </c>
      <c r="K730" s="88">
        <v>90</v>
      </c>
      <c r="L730" s="89">
        <v>13.6</v>
      </c>
      <c r="M730" s="55" t="s">
        <v>302</v>
      </c>
      <c r="N730" s="90"/>
      <c r="O730" s="88">
        <v>27</v>
      </c>
      <c r="P730" s="59">
        <f t="shared" si="11"/>
        <v>29.97</v>
      </c>
    </row>
    <row r="731" s="6" customFormat="1" ht="50" customHeight="1" spans="1:16">
      <c r="A731" s="48"/>
      <c r="B731" s="91"/>
      <c r="C731" s="62"/>
      <c r="D731" s="78"/>
      <c r="E731" s="72" t="s">
        <v>73</v>
      </c>
      <c r="F731" s="51" t="s">
        <v>39</v>
      </c>
      <c r="G731" s="73" t="s">
        <v>248</v>
      </c>
      <c r="H731" s="53" t="s">
        <v>303</v>
      </c>
      <c r="I731" s="83" t="s">
        <v>390</v>
      </c>
      <c r="J731" s="88">
        <v>160</v>
      </c>
      <c r="K731" s="88">
        <v>70</v>
      </c>
      <c r="L731" s="89">
        <v>12.2</v>
      </c>
      <c r="M731" s="55" t="s">
        <v>302</v>
      </c>
      <c r="N731" s="90"/>
      <c r="O731" s="88">
        <v>27</v>
      </c>
      <c r="P731" s="59">
        <f t="shared" si="11"/>
        <v>29.97</v>
      </c>
    </row>
    <row r="732" s="6" customFormat="1" ht="50" customHeight="1" spans="1:16">
      <c r="A732" s="48"/>
      <c r="B732" s="91"/>
      <c r="C732" s="62"/>
      <c r="D732" s="78"/>
      <c r="E732" s="72" t="s">
        <v>73</v>
      </c>
      <c r="F732" s="51" t="s">
        <v>42</v>
      </c>
      <c r="G732" s="73" t="s">
        <v>251</v>
      </c>
      <c r="H732" s="53" t="s">
        <v>305</v>
      </c>
      <c r="I732" s="83" t="s">
        <v>399</v>
      </c>
      <c r="J732" s="88">
        <v>190</v>
      </c>
      <c r="K732" s="88">
        <v>60</v>
      </c>
      <c r="L732" s="89">
        <v>12.4</v>
      </c>
      <c r="M732" s="55" t="s">
        <v>302</v>
      </c>
      <c r="N732" s="90"/>
      <c r="O732" s="88">
        <v>27</v>
      </c>
      <c r="P732" s="59">
        <f t="shared" si="11"/>
        <v>29.97</v>
      </c>
    </row>
    <row r="733" s="6" customFormat="1" ht="50" customHeight="1" spans="1:16">
      <c r="A733" s="48"/>
      <c r="B733" s="93"/>
      <c r="C733" s="62"/>
      <c r="D733" s="78"/>
      <c r="E733" s="72" t="s">
        <v>73</v>
      </c>
      <c r="F733" s="51" t="s">
        <v>162</v>
      </c>
      <c r="G733" s="73" t="s">
        <v>307</v>
      </c>
      <c r="H733" s="53" t="s">
        <v>308</v>
      </c>
      <c r="I733" s="83" t="s">
        <v>400</v>
      </c>
      <c r="J733" s="88">
        <v>215</v>
      </c>
      <c r="K733" s="88">
        <v>45</v>
      </c>
      <c r="L733" s="89">
        <v>10.5</v>
      </c>
      <c r="M733" s="55" t="s">
        <v>302</v>
      </c>
      <c r="N733" s="90"/>
      <c r="O733" s="88">
        <v>27</v>
      </c>
      <c r="P733" s="59">
        <f t="shared" si="11"/>
        <v>29.97</v>
      </c>
    </row>
    <row r="734" s="6" customFormat="1" ht="50" customHeight="1" spans="1:16">
      <c r="A734" s="48"/>
      <c r="B734" s="86" t="s">
        <v>402</v>
      </c>
      <c r="C734" s="62"/>
      <c r="D734" s="78" t="s">
        <v>403</v>
      </c>
      <c r="E734" s="72" t="s">
        <v>397</v>
      </c>
      <c r="F734" s="51" t="s">
        <v>33</v>
      </c>
      <c r="G734" s="73" t="s">
        <v>242</v>
      </c>
      <c r="H734" s="53" t="s">
        <v>35</v>
      </c>
      <c r="I734" s="83" t="s">
        <v>404</v>
      </c>
      <c r="J734" s="88">
        <v>135</v>
      </c>
      <c r="K734" s="88">
        <v>85</v>
      </c>
      <c r="L734" s="89">
        <v>12.6</v>
      </c>
      <c r="M734" s="55" t="s">
        <v>302</v>
      </c>
      <c r="N734" s="90"/>
      <c r="O734" s="88">
        <v>27</v>
      </c>
      <c r="P734" s="59">
        <f t="shared" si="11"/>
        <v>29.97</v>
      </c>
    </row>
    <row r="735" s="6" customFormat="1" ht="50" customHeight="1" spans="1:16">
      <c r="A735" s="48"/>
      <c r="B735" s="91"/>
      <c r="C735" s="62"/>
      <c r="D735" s="78"/>
      <c r="E735" s="72" t="s">
        <v>397</v>
      </c>
      <c r="F735" s="51" t="s">
        <v>36</v>
      </c>
      <c r="G735" s="73" t="s">
        <v>245</v>
      </c>
      <c r="H735" s="53" t="s">
        <v>38</v>
      </c>
      <c r="I735" s="83" t="s">
        <v>404</v>
      </c>
      <c r="J735" s="88">
        <v>160</v>
      </c>
      <c r="K735" s="88">
        <v>80</v>
      </c>
      <c r="L735" s="89">
        <v>13.6</v>
      </c>
      <c r="M735" s="55" t="s">
        <v>302</v>
      </c>
      <c r="N735" s="90"/>
      <c r="O735" s="88">
        <v>27</v>
      </c>
      <c r="P735" s="59">
        <f t="shared" si="11"/>
        <v>29.97</v>
      </c>
    </row>
    <row r="736" s="6" customFormat="1" ht="50" customHeight="1" spans="1:16">
      <c r="A736" s="48"/>
      <c r="B736" s="91"/>
      <c r="C736" s="62"/>
      <c r="D736" s="78"/>
      <c r="E736" s="72" t="s">
        <v>397</v>
      </c>
      <c r="F736" s="51" t="s">
        <v>39</v>
      </c>
      <c r="G736" s="73" t="s">
        <v>248</v>
      </c>
      <c r="H736" s="53" t="s">
        <v>303</v>
      </c>
      <c r="I736" s="83" t="s">
        <v>365</v>
      </c>
      <c r="J736" s="88">
        <v>185</v>
      </c>
      <c r="K736" s="88">
        <v>60</v>
      </c>
      <c r="L736" s="89">
        <v>11.8</v>
      </c>
      <c r="M736" s="55" t="s">
        <v>302</v>
      </c>
      <c r="N736" s="90"/>
      <c r="O736" s="88">
        <v>27</v>
      </c>
      <c r="P736" s="59">
        <f t="shared" si="11"/>
        <v>29.97</v>
      </c>
    </row>
    <row r="737" s="6" customFormat="1" ht="50" customHeight="1" spans="1:16">
      <c r="A737" s="48"/>
      <c r="B737" s="91"/>
      <c r="C737" s="62"/>
      <c r="D737" s="78"/>
      <c r="E737" s="72" t="s">
        <v>397</v>
      </c>
      <c r="F737" s="51" t="s">
        <v>42</v>
      </c>
      <c r="G737" s="73" t="s">
        <v>251</v>
      </c>
      <c r="H737" s="53" t="s">
        <v>305</v>
      </c>
      <c r="I737" s="83" t="s">
        <v>405</v>
      </c>
      <c r="J737" s="88">
        <v>195</v>
      </c>
      <c r="K737" s="88">
        <v>50</v>
      </c>
      <c r="L737" s="89">
        <v>11.1</v>
      </c>
      <c r="M737" s="55" t="s">
        <v>302</v>
      </c>
      <c r="N737" s="90"/>
      <c r="O737" s="88">
        <v>27</v>
      </c>
      <c r="P737" s="59">
        <f t="shared" si="11"/>
        <v>29.97</v>
      </c>
    </row>
    <row r="738" s="6" customFormat="1" ht="50" customHeight="1" spans="1:16">
      <c r="A738" s="48"/>
      <c r="B738" s="93"/>
      <c r="C738" s="62"/>
      <c r="D738" s="78"/>
      <c r="E738" s="72" t="s">
        <v>397</v>
      </c>
      <c r="F738" s="51" t="s">
        <v>162</v>
      </c>
      <c r="G738" s="73" t="s">
        <v>307</v>
      </c>
      <c r="H738" s="53" t="s">
        <v>308</v>
      </c>
      <c r="I738" s="83" t="s">
        <v>405</v>
      </c>
      <c r="J738" s="88">
        <v>235</v>
      </c>
      <c r="K738" s="88">
        <v>40</v>
      </c>
      <c r="L738" s="89">
        <v>10</v>
      </c>
      <c r="M738" s="55" t="s">
        <v>302</v>
      </c>
      <c r="N738" s="90"/>
      <c r="O738" s="88">
        <v>27</v>
      </c>
      <c r="P738" s="59">
        <f t="shared" si="11"/>
        <v>29.97</v>
      </c>
    </row>
    <row r="739" s="6" customFormat="1" ht="50" customHeight="1" spans="1:16">
      <c r="A739" s="48"/>
      <c r="B739" s="86" t="s">
        <v>406</v>
      </c>
      <c r="C739" s="62"/>
      <c r="D739" s="78" t="s">
        <v>403</v>
      </c>
      <c r="E739" s="72" t="s">
        <v>73</v>
      </c>
      <c r="F739" s="51" t="s">
        <v>33</v>
      </c>
      <c r="G739" s="73" t="s">
        <v>242</v>
      </c>
      <c r="H739" s="53" t="s">
        <v>35</v>
      </c>
      <c r="I739" s="83" t="s">
        <v>404</v>
      </c>
      <c r="J739" s="88">
        <v>135</v>
      </c>
      <c r="K739" s="88">
        <v>85</v>
      </c>
      <c r="L739" s="89">
        <v>12.6</v>
      </c>
      <c r="M739" s="55" t="s">
        <v>302</v>
      </c>
      <c r="N739" s="90"/>
      <c r="O739" s="88">
        <v>27</v>
      </c>
      <c r="P739" s="59">
        <f t="shared" si="11"/>
        <v>29.97</v>
      </c>
    </row>
    <row r="740" s="6" customFormat="1" ht="50" customHeight="1" spans="1:16">
      <c r="A740" s="48"/>
      <c r="B740" s="91"/>
      <c r="C740" s="62"/>
      <c r="D740" s="78"/>
      <c r="E740" s="72" t="s">
        <v>73</v>
      </c>
      <c r="F740" s="51" t="s">
        <v>36</v>
      </c>
      <c r="G740" s="73" t="s">
        <v>245</v>
      </c>
      <c r="H740" s="53" t="s">
        <v>38</v>
      </c>
      <c r="I740" s="83" t="s">
        <v>404</v>
      </c>
      <c r="J740" s="88">
        <v>160</v>
      </c>
      <c r="K740" s="88">
        <v>80</v>
      </c>
      <c r="L740" s="89">
        <v>13.6</v>
      </c>
      <c r="M740" s="55" t="s">
        <v>302</v>
      </c>
      <c r="N740" s="90"/>
      <c r="O740" s="88">
        <v>27</v>
      </c>
      <c r="P740" s="59">
        <f t="shared" si="11"/>
        <v>29.97</v>
      </c>
    </row>
    <row r="741" s="6" customFormat="1" ht="50" customHeight="1" spans="1:16">
      <c r="A741" s="48"/>
      <c r="B741" s="91"/>
      <c r="C741" s="62"/>
      <c r="D741" s="78"/>
      <c r="E741" s="72" t="s">
        <v>73</v>
      </c>
      <c r="F741" s="51" t="s">
        <v>39</v>
      </c>
      <c r="G741" s="73" t="s">
        <v>248</v>
      </c>
      <c r="H741" s="53" t="s">
        <v>303</v>
      </c>
      <c r="I741" s="83" t="s">
        <v>365</v>
      </c>
      <c r="J741" s="88">
        <v>185</v>
      </c>
      <c r="K741" s="88">
        <v>60</v>
      </c>
      <c r="L741" s="89">
        <v>11.8</v>
      </c>
      <c r="M741" s="55" t="s">
        <v>302</v>
      </c>
      <c r="N741" s="90"/>
      <c r="O741" s="88">
        <v>27</v>
      </c>
      <c r="P741" s="59">
        <f t="shared" si="11"/>
        <v>29.97</v>
      </c>
    </row>
    <row r="742" s="6" customFormat="1" ht="50" customHeight="1" spans="1:16">
      <c r="A742" s="48"/>
      <c r="B742" s="91"/>
      <c r="C742" s="62"/>
      <c r="D742" s="78"/>
      <c r="E742" s="72" t="s">
        <v>73</v>
      </c>
      <c r="F742" s="51" t="s">
        <v>42</v>
      </c>
      <c r="G742" s="73" t="s">
        <v>251</v>
      </c>
      <c r="H742" s="53" t="s">
        <v>305</v>
      </c>
      <c r="I742" s="83" t="s">
        <v>405</v>
      </c>
      <c r="J742" s="88">
        <v>195</v>
      </c>
      <c r="K742" s="88">
        <v>50</v>
      </c>
      <c r="L742" s="89">
        <v>11.1</v>
      </c>
      <c r="M742" s="55" t="s">
        <v>302</v>
      </c>
      <c r="N742" s="90"/>
      <c r="O742" s="88">
        <v>27</v>
      </c>
      <c r="P742" s="59">
        <f t="shared" si="11"/>
        <v>29.97</v>
      </c>
    </row>
    <row r="743" s="6" customFormat="1" ht="50" customHeight="1" spans="1:16">
      <c r="A743" s="48"/>
      <c r="B743" s="93"/>
      <c r="C743" s="62"/>
      <c r="D743" s="78"/>
      <c r="E743" s="72" t="s">
        <v>73</v>
      </c>
      <c r="F743" s="51" t="s">
        <v>162</v>
      </c>
      <c r="G743" s="73" t="s">
        <v>307</v>
      </c>
      <c r="H743" s="53" t="s">
        <v>308</v>
      </c>
      <c r="I743" s="83" t="s">
        <v>405</v>
      </c>
      <c r="J743" s="88">
        <v>235</v>
      </c>
      <c r="K743" s="88">
        <v>40</v>
      </c>
      <c r="L743" s="89">
        <v>10</v>
      </c>
      <c r="M743" s="55" t="s">
        <v>302</v>
      </c>
      <c r="N743" s="90"/>
      <c r="O743" s="88">
        <v>27</v>
      </c>
      <c r="P743" s="59">
        <f t="shared" si="11"/>
        <v>29.97</v>
      </c>
    </row>
    <row r="744" s="6" customFormat="1" ht="50" customHeight="1" spans="1:16">
      <c r="A744" s="86"/>
      <c r="B744" s="86" t="s">
        <v>407</v>
      </c>
      <c r="C744" s="87"/>
      <c r="D744" s="63" t="s">
        <v>408</v>
      </c>
      <c r="E744" s="72" t="s">
        <v>397</v>
      </c>
      <c r="F744" s="51" t="s">
        <v>33</v>
      </c>
      <c r="G744" s="73" t="s">
        <v>242</v>
      </c>
      <c r="H744" s="53" t="s">
        <v>35</v>
      </c>
      <c r="I744" s="83" t="s">
        <v>356</v>
      </c>
      <c r="J744" s="88">
        <v>70</v>
      </c>
      <c r="K744" s="88">
        <v>130</v>
      </c>
      <c r="L744" s="89">
        <v>9.7</v>
      </c>
      <c r="M744" s="55" t="s">
        <v>302</v>
      </c>
      <c r="N744" s="90"/>
      <c r="O744" s="88">
        <v>22</v>
      </c>
      <c r="P744" s="59">
        <f t="shared" si="11"/>
        <v>24.42</v>
      </c>
    </row>
    <row r="745" s="6" customFormat="1" ht="50" customHeight="1" spans="1:16">
      <c r="A745" s="91"/>
      <c r="B745" s="91"/>
      <c r="C745" s="92"/>
      <c r="D745" s="67"/>
      <c r="E745" s="72" t="s">
        <v>397</v>
      </c>
      <c r="F745" s="51" t="s">
        <v>36</v>
      </c>
      <c r="G745" s="73" t="s">
        <v>245</v>
      </c>
      <c r="H745" s="53" t="s">
        <v>38</v>
      </c>
      <c r="I745" s="83" t="s">
        <v>356</v>
      </c>
      <c r="J745" s="88">
        <v>85</v>
      </c>
      <c r="K745" s="88">
        <v>130</v>
      </c>
      <c r="L745" s="89">
        <v>10.6</v>
      </c>
      <c r="M745" s="55" t="s">
        <v>302</v>
      </c>
      <c r="N745" s="90"/>
      <c r="O745" s="88">
        <v>22</v>
      </c>
      <c r="P745" s="59">
        <f t="shared" si="11"/>
        <v>24.42</v>
      </c>
    </row>
    <row r="746" s="6" customFormat="1" ht="50" customHeight="1" spans="1:16">
      <c r="A746" s="91"/>
      <c r="B746" s="91"/>
      <c r="C746" s="92"/>
      <c r="D746" s="67"/>
      <c r="E746" s="72" t="s">
        <v>397</v>
      </c>
      <c r="F746" s="51" t="s">
        <v>39</v>
      </c>
      <c r="G746" s="73" t="s">
        <v>248</v>
      </c>
      <c r="H746" s="53" t="s">
        <v>303</v>
      </c>
      <c r="I746" s="83" t="s">
        <v>409</v>
      </c>
      <c r="J746" s="88">
        <v>110</v>
      </c>
      <c r="K746" s="88">
        <v>130</v>
      </c>
      <c r="L746" s="89">
        <v>11.1</v>
      </c>
      <c r="M746" s="55" t="s">
        <v>302</v>
      </c>
      <c r="N746" s="90"/>
      <c r="O746" s="88">
        <v>22</v>
      </c>
      <c r="P746" s="59">
        <f t="shared" si="11"/>
        <v>24.42</v>
      </c>
    </row>
    <row r="747" s="6" customFormat="1" ht="50" customHeight="1" spans="1:16">
      <c r="A747" s="91"/>
      <c r="B747" s="91"/>
      <c r="C747" s="92"/>
      <c r="D747" s="67"/>
      <c r="E747" s="72" t="s">
        <v>397</v>
      </c>
      <c r="F747" s="51" t="s">
        <v>42</v>
      </c>
      <c r="G747" s="73" t="s">
        <v>251</v>
      </c>
      <c r="H747" s="53" t="s">
        <v>305</v>
      </c>
      <c r="I747" s="83" t="s">
        <v>409</v>
      </c>
      <c r="J747" s="88">
        <v>130</v>
      </c>
      <c r="K747" s="88">
        <v>130</v>
      </c>
      <c r="L747" s="89">
        <v>12</v>
      </c>
      <c r="M747" s="55" t="s">
        <v>302</v>
      </c>
      <c r="N747" s="90"/>
      <c r="O747" s="88">
        <v>22</v>
      </c>
      <c r="P747" s="59">
        <f t="shared" si="11"/>
        <v>24.42</v>
      </c>
    </row>
    <row r="748" s="6" customFormat="1" ht="50" customHeight="1" spans="1:16">
      <c r="A748" s="93"/>
      <c r="B748" s="93"/>
      <c r="C748" s="94"/>
      <c r="D748" s="95"/>
      <c r="E748" s="72" t="s">
        <v>397</v>
      </c>
      <c r="F748" s="51" t="s">
        <v>162</v>
      </c>
      <c r="G748" s="73" t="s">
        <v>307</v>
      </c>
      <c r="H748" s="53" t="s">
        <v>308</v>
      </c>
      <c r="I748" s="83" t="s">
        <v>364</v>
      </c>
      <c r="J748" s="88">
        <v>155</v>
      </c>
      <c r="K748" s="88">
        <v>130</v>
      </c>
      <c r="L748" s="89">
        <v>11.7</v>
      </c>
      <c r="M748" s="55" t="s">
        <v>302</v>
      </c>
      <c r="N748" s="90"/>
      <c r="O748" s="88">
        <v>22</v>
      </c>
      <c r="P748" s="59">
        <f t="shared" si="11"/>
        <v>24.42</v>
      </c>
    </row>
    <row r="749" s="6" customFormat="1" ht="50" customHeight="1" spans="1:16">
      <c r="A749" s="86"/>
      <c r="B749" s="86" t="s">
        <v>410</v>
      </c>
      <c r="C749" s="87"/>
      <c r="D749" s="63" t="s">
        <v>408</v>
      </c>
      <c r="E749" s="72" t="s">
        <v>237</v>
      </c>
      <c r="F749" s="51" t="s">
        <v>33</v>
      </c>
      <c r="G749" s="73" t="s">
        <v>242</v>
      </c>
      <c r="H749" s="53" t="s">
        <v>35</v>
      </c>
      <c r="I749" s="83" t="s">
        <v>356</v>
      </c>
      <c r="J749" s="88">
        <v>70</v>
      </c>
      <c r="K749" s="88">
        <v>130</v>
      </c>
      <c r="L749" s="89">
        <v>9.7</v>
      </c>
      <c r="M749" s="55" t="s">
        <v>302</v>
      </c>
      <c r="N749" s="90"/>
      <c r="O749" s="88">
        <v>22</v>
      </c>
      <c r="P749" s="59">
        <f t="shared" si="11"/>
        <v>24.42</v>
      </c>
    </row>
    <row r="750" s="6" customFormat="1" ht="50" customHeight="1" spans="1:16">
      <c r="A750" s="91"/>
      <c r="B750" s="91"/>
      <c r="C750" s="92"/>
      <c r="D750" s="67"/>
      <c r="E750" s="72" t="s">
        <v>237</v>
      </c>
      <c r="F750" s="51" t="s">
        <v>36</v>
      </c>
      <c r="G750" s="73" t="s">
        <v>245</v>
      </c>
      <c r="H750" s="53" t="s">
        <v>38</v>
      </c>
      <c r="I750" s="83" t="s">
        <v>356</v>
      </c>
      <c r="J750" s="88">
        <v>85</v>
      </c>
      <c r="K750" s="88">
        <v>130</v>
      </c>
      <c r="L750" s="89">
        <v>10.6</v>
      </c>
      <c r="M750" s="55" t="s">
        <v>302</v>
      </c>
      <c r="N750" s="90"/>
      <c r="O750" s="88">
        <v>22</v>
      </c>
      <c r="P750" s="59">
        <f t="shared" si="11"/>
        <v>24.42</v>
      </c>
    </row>
    <row r="751" s="6" customFormat="1" ht="50" customHeight="1" spans="1:16">
      <c r="A751" s="91"/>
      <c r="B751" s="91"/>
      <c r="C751" s="92"/>
      <c r="D751" s="67"/>
      <c r="E751" s="72" t="s">
        <v>237</v>
      </c>
      <c r="F751" s="51" t="s">
        <v>39</v>
      </c>
      <c r="G751" s="73" t="s">
        <v>248</v>
      </c>
      <c r="H751" s="53" t="s">
        <v>303</v>
      </c>
      <c r="I751" s="83" t="s">
        <v>409</v>
      </c>
      <c r="J751" s="88">
        <v>110</v>
      </c>
      <c r="K751" s="88">
        <v>130</v>
      </c>
      <c r="L751" s="89">
        <v>11.1</v>
      </c>
      <c r="M751" s="55" t="s">
        <v>302</v>
      </c>
      <c r="N751" s="90"/>
      <c r="O751" s="88">
        <v>22</v>
      </c>
      <c r="P751" s="59">
        <f t="shared" si="11"/>
        <v>24.42</v>
      </c>
    </row>
    <row r="752" s="6" customFormat="1" ht="50" customHeight="1" spans="1:16">
      <c r="A752" s="91"/>
      <c r="B752" s="91"/>
      <c r="C752" s="92"/>
      <c r="D752" s="67"/>
      <c r="E752" s="72" t="s">
        <v>237</v>
      </c>
      <c r="F752" s="51" t="s">
        <v>42</v>
      </c>
      <c r="G752" s="73" t="s">
        <v>251</v>
      </c>
      <c r="H752" s="53" t="s">
        <v>305</v>
      </c>
      <c r="I752" s="83" t="s">
        <v>409</v>
      </c>
      <c r="J752" s="88">
        <v>130</v>
      </c>
      <c r="K752" s="88">
        <v>130</v>
      </c>
      <c r="L752" s="89">
        <v>12</v>
      </c>
      <c r="M752" s="55" t="s">
        <v>302</v>
      </c>
      <c r="N752" s="90"/>
      <c r="O752" s="88">
        <v>22</v>
      </c>
      <c r="P752" s="59">
        <f t="shared" si="11"/>
        <v>24.42</v>
      </c>
    </row>
    <row r="753" s="6" customFormat="1" ht="50" customHeight="1" spans="1:16">
      <c r="A753" s="93"/>
      <c r="B753" s="93"/>
      <c r="C753" s="94"/>
      <c r="D753" s="95"/>
      <c r="E753" s="72" t="s">
        <v>237</v>
      </c>
      <c r="F753" s="51" t="s">
        <v>162</v>
      </c>
      <c r="G753" s="73" t="s">
        <v>307</v>
      </c>
      <c r="H753" s="53" t="s">
        <v>308</v>
      </c>
      <c r="I753" s="83" t="s">
        <v>364</v>
      </c>
      <c r="J753" s="88">
        <v>155</v>
      </c>
      <c r="K753" s="88">
        <v>130</v>
      </c>
      <c r="L753" s="89">
        <v>11.7</v>
      </c>
      <c r="M753" s="55" t="s">
        <v>302</v>
      </c>
      <c r="N753" s="90"/>
      <c r="O753" s="88">
        <v>22</v>
      </c>
      <c r="P753" s="59">
        <f t="shared" si="11"/>
        <v>24.42</v>
      </c>
    </row>
    <row r="754" s="6" customFormat="1" ht="50" customHeight="1" spans="1:16">
      <c r="A754" s="48"/>
      <c r="B754" s="48" t="s">
        <v>411</v>
      </c>
      <c r="C754" s="62"/>
      <c r="D754" s="96" t="s">
        <v>412</v>
      </c>
      <c r="E754" s="72" t="s">
        <v>413</v>
      </c>
      <c r="F754" s="51" t="s">
        <v>33</v>
      </c>
      <c r="G754" s="97" t="s">
        <v>414</v>
      </c>
      <c r="H754" s="98" t="s">
        <v>415</v>
      </c>
      <c r="I754" s="99" t="s">
        <v>409</v>
      </c>
      <c r="J754" s="99">
        <v>50</v>
      </c>
      <c r="K754" s="99">
        <v>120</v>
      </c>
      <c r="L754" s="100">
        <v>10.3</v>
      </c>
      <c r="M754" s="55" t="s">
        <v>31</v>
      </c>
      <c r="N754" s="101"/>
      <c r="O754" s="102">
        <v>21</v>
      </c>
      <c r="P754" s="59">
        <f t="shared" si="11"/>
        <v>23.31</v>
      </c>
    </row>
    <row r="755" s="6" customFormat="1" ht="50" customHeight="1" spans="1:16">
      <c r="A755" s="48"/>
      <c r="B755" s="48"/>
      <c r="C755" s="62"/>
      <c r="D755" s="96"/>
      <c r="E755" s="72" t="s">
        <v>413</v>
      </c>
      <c r="F755" s="51" t="s">
        <v>36</v>
      </c>
      <c r="G755" s="97" t="s">
        <v>416</v>
      </c>
      <c r="H755" s="98" t="s">
        <v>417</v>
      </c>
      <c r="I755" s="99" t="s">
        <v>82</v>
      </c>
      <c r="J755" s="99">
        <v>100</v>
      </c>
      <c r="K755" s="99">
        <v>90</v>
      </c>
      <c r="L755" s="100">
        <v>10.5</v>
      </c>
      <c r="M755" s="55" t="s">
        <v>31</v>
      </c>
      <c r="N755" s="101"/>
      <c r="O755" s="102">
        <v>23</v>
      </c>
      <c r="P755" s="59">
        <f t="shared" si="11"/>
        <v>25.53</v>
      </c>
    </row>
    <row r="756" s="6" customFormat="1" ht="50" customHeight="1" spans="1:16">
      <c r="A756" s="48"/>
      <c r="B756" s="48"/>
      <c r="C756" s="62"/>
      <c r="D756" s="96"/>
      <c r="E756" s="72" t="s">
        <v>413</v>
      </c>
      <c r="F756" s="51" t="s">
        <v>39</v>
      </c>
      <c r="G756" s="97" t="s">
        <v>418</v>
      </c>
      <c r="H756" s="98" t="s">
        <v>419</v>
      </c>
      <c r="I756" s="99" t="s">
        <v>409</v>
      </c>
      <c r="J756" s="99">
        <v>150</v>
      </c>
      <c r="K756" s="99">
        <v>70</v>
      </c>
      <c r="L756" s="100">
        <v>11.2</v>
      </c>
      <c r="M756" s="55" t="s">
        <v>31</v>
      </c>
      <c r="N756" s="101"/>
      <c r="O756" s="102">
        <v>26</v>
      </c>
      <c r="P756" s="59">
        <f t="shared" si="11"/>
        <v>28.86</v>
      </c>
    </row>
    <row r="757" s="6" customFormat="1" ht="50" customHeight="1" spans="1:16">
      <c r="A757" s="48"/>
      <c r="B757" s="48"/>
      <c r="C757" s="62"/>
      <c r="D757" s="96"/>
      <c r="E757" s="72" t="s">
        <v>413</v>
      </c>
      <c r="F757" s="51" t="s">
        <v>42</v>
      </c>
      <c r="G757" s="97" t="s">
        <v>420</v>
      </c>
      <c r="H757" s="98" t="s">
        <v>421</v>
      </c>
      <c r="I757" s="99" t="s">
        <v>422</v>
      </c>
      <c r="J757" s="99">
        <v>200</v>
      </c>
      <c r="K757" s="99">
        <v>60</v>
      </c>
      <c r="L757" s="100">
        <v>12.4</v>
      </c>
      <c r="M757" s="55" t="s">
        <v>31</v>
      </c>
      <c r="N757" s="101"/>
      <c r="O757" s="102">
        <v>29</v>
      </c>
      <c r="P757" s="59">
        <f t="shared" si="11"/>
        <v>32.19</v>
      </c>
    </row>
    <row r="758" s="6" customFormat="1" ht="50" customHeight="1" spans="1:16">
      <c r="A758" s="48"/>
      <c r="B758" s="48"/>
      <c r="C758" s="62"/>
      <c r="D758" s="96"/>
      <c r="E758" s="72" t="s">
        <v>413</v>
      </c>
      <c r="F758" s="51" t="s">
        <v>162</v>
      </c>
      <c r="G758" s="97" t="s">
        <v>423</v>
      </c>
      <c r="H758" s="98" t="s">
        <v>424</v>
      </c>
      <c r="I758" s="99" t="s">
        <v>425</v>
      </c>
      <c r="J758" s="99">
        <v>250</v>
      </c>
      <c r="K758" s="99">
        <v>40</v>
      </c>
      <c r="L758" s="100">
        <v>10.8</v>
      </c>
      <c r="M758" s="55" t="s">
        <v>31</v>
      </c>
      <c r="N758" s="101"/>
      <c r="O758" s="102">
        <v>32</v>
      </c>
      <c r="P758" s="59">
        <f t="shared" si="11"/>
        <v>35.52</v>
      </c>
    </row>
    <row r="759" s="6" customFormat="1" ht="50" customHeight="1" spans="1:16">
      <c r="A759" s="48"/>
      <c r="B759" s="48" t="s">
        <v>426</v>
      </c>
      <c r="C759" s="62"/>
      <c r="D759" s="96" t="s">
        <v>412</v>
      </c>
      <c r="E759" s="72" t="s">
        <v>99</v>
      </c>
      <c r="F759" s="51" t="s">
        <v>33</v>
      </c>
      <c r="G759" s="97" t="s">
        <v>414</v>
      </c>
      <c r="H759" s="98" t="s">
        <v>415</v>
      </c>
      <c r="I759" s="99" t="s">
        <v>409</v>
      </c>
      <c r="J759" s="99">
        <v>50</v>
      </c>
      <c r="K759" s="99">
        <v>120</v>
      </c>
      <c r="L759" s="100">
        <v>10.3</v>
      </c>
      <c r="M759" s="55" t="s">
        <v>31</v>
      </c>
      <c r="N759" s="101"/>
      <c r="O759" s="102">
        <v>21</v>
      </c>
      <c r="P759" s="59">
        <f t="shared" si="11"/>
        <v>23.31</v>
      </c>
    </row>
    <row r="760" s="6" customFormat="1" ht="50" customHeight="1" spans="1:16">
      <c r="A760" s="48"/>
      <c r="B760" s="48"/>
      <c r="C760" s="62"/>
      <c r="D760" s="96"/>
      <c r="E760" s="72" t="s">
        <v>99</v>
      </c>
      <c r="F760" s="51" t="s">
        <v>36</v>
      </c>
      <c r="G760" s="97" t="s">
        <v>416</v>
      </c>
      <c r="H760" s="98" t="s">
        <v>417</v>
      </c>
      <c r="I760" s="99" t="s">
        <v>82</v>
      </c>
      <c r="J760" s="99">
        <v>100</v>
      </c>
      <c r="K760" s="99">
        <v>90</v>
      </c>
      <c r="L760" s="100">
        <v>10.5</v>
      </c>
      <c r="M760" s="55" t="s">
        <v>31</v>
      </c>
      <c r="N760" s="101"/>
      <c r="O760" s="102">
        <v>23</v>
      </c>
      <c r="P760" s="59">
        <f t="shared" si="11"/>
        <v>25.53</v>
      </c>
    </row>
    <row r="761" s="6" customFormat="1" ht="50" customHeight="1" spans="1:16">
      <c r="A761" s="48"/>
      <c r="B761" s="48"/>
      <c r="C761" s="62"/>
      <c r="D761" s="96"/>
      <c r="E761" s="72" t="s">
        <v>99</v>
      </c>
      <c r="F761" s="51" t="s">
        <v>39</v>
      </c>
      <c r="G761" s="97" t="s">
        <v>418</v>
      </c>
      <c r="H761" s="98" t="s">
        <v>419</v>
      </c>
      <c r="I761" s="99" t="s">
        <v>409</v>
      </c>
      <c r="J761" s="99">
        <v>150</v>
      </c>
      <c r="K761" s="99">
        <v>70</v>
      </c>
      <c r="L761" s="100">
        <v>11.2</v>
      </c>
      <c r="M761" s="55" t="s">
        <v>31</v>
      </c>
      <c r="N761" s="101"/>
      <c r="O761" s="102">
        <v>26</v>
      </c>
      <c r="P761" s="59">
        <f t="shared" si="11"/>
        <v>28.86</v>
      </c>
    </row>
    <row r="762" s="6" customFormat="1" ht="50" customHeight="1" spans="1:16">
      <c r="A762" s="48"/>
      <c r="B762" s="48"/>
      <c r="C762" s="62"/>
      <c r="D762" s="96"/>
      <c r="E762" s="72" t="s">
        <v>99</v>
      </c>
      <c r="F762" s="51" t="s">
        <v>42</v>
      </c>
      <c r="G762" s="97" t="s">
        <v>420</v>
      </c>
      <c r="H762" s="98" t="s">
        <v>421</v>
      </c>
      <c r="I762" s="99" t="s">
        <v>422</v>
      </c>
      <c r="J762" s="99">
        <v>200</v>
      </c>
      <c r="K762" s="99">
        <v>60</v>
      </c>
      <c r="L762" s="100">
        <v>12.4</v>
      </c>
      <c r="M762" s="55" t="s">
        <v>31</v>
      </c>
      <c r="N762" s="101"/>
      <c r="O762" s="102">
        <v>29</v>
      </c>
      <c r="P762" s="59">
        <f t="shared" si="11"/>
        <v>32.19</v>
      </c>
    </row>
    <row r="763" s="6" customFormat="1" ht="50" customHeight="1" spans="1:16">
      <c r="A763" s="48"/>
      <c r="B763" s="48"/>
      <c r="C763" s="62"/>
      <c r="D763" s="96"/>
      <c r="E763" s="72" t="s">
        <v>99</v>
      </c>
      <c r="F763" s="51" t="s">
        <v>162</v>
      </c>
      <c r="G763" s="97" t="s">
        <v>423</v>
      </c>
      <c r="H763" s="98" t="s">
        <v>424</v>
      </c>
      <c r="I763" s="99" t="s">
        <v>425</v>
      </c>
      <c r="J763" s="99">
        <v>250</v>
      </c>
      <c r="K763" s="99">
        <v>40</v>
      </c>
      <c r="L763" s="100">
        <v>10.8</v>
      </c>
      <c r="M763" s="55" t="s">
        <v>31</v>
      </c>
      <c r="N763" s="101"/>
      <c r="O763" s="102">
        <v>32</v>
      </c>
      <c r="P763" s="59">
        <f t="shared" si="11"/>
        <v>35.52</v>
      </c>
    </row>
    <row r="764" s="6" customFormat="1" ht="50" customHeight="1" spans="1:16">
      <c r="A764" s="48"/>
      <c r="B764" s="48" t="s">
        <v>427</v>
      </c>
      <c r="C764" s="62"/>
      <c r="D764" s="96" t="s">
        <v>428</v>
      </c>
      <c r="E764" s="72" t="s">
        <v>429</v>
      </c>
      <c r="F764" s="51" t="s">
        <v>33</v>
      </c>
      <c r="G764" s="97" t="s">
        <v>414</v>
      </c>
      <c r="H764" s="98" t="s">
        <v>415</v>
      </c>
      <c r="I764" s="103" t="s">
        <v>356</v>
      </c>
      <c r="J764" s="103"/>
      <c r="K764" s="103"/>
      <c r="L764" s="101"/>
      <c r="M764" s="55" t="s">
        <v>31</v>
      </c>
      <c r="N764" s="101"/>
      <c r="O764" s="102">
        <v>20</v>
      </c>
      <c r="P764" s="59">
        <f t="shared" si="11"/>
        <v>22.2</v>
      </c>
    </row>
    <row r="765" s="6" customFormat="1" ht="50" customHeight="1" spans="1:16">
      <c r="A765" s="48"/>
      <c r="B765" s="48"/>
      <c r="C765" s="62"/>
      <c r="D765" s="96"/>
      <c r="E765" s="72" t="s">
        <v>429</v>
      </c>
      <c r="F765" s="51" t="s">
        <v>36</v>
      </c>
      <c r="G765" s="97" t="s">
        <v>416</v>
      </c>
      <c r="H765" s="98" t="s">
        <v>417</v>
      </c>
      <c r="I765" s="103" t="s">
        <v>358</v>
      </c>
      <c r="J765" s="103"/>
      <c r="K765" s="103"/>
      <c r="L765" s="101"/>
      <c r="M765" s="55" t="s">
        <v>31</v>
      </c>
      <c r="N765" s="101"/>
      <c r="O765" s="102">
        <v>22</v>
      </c>
      <c r="P765" s="59">
        <f t="shared" si="11"/>
        <v>24.42</v>
      </c>
    </row>
    <row r="766" s="6" customFormat="1" ht="50" customHeight="1" spans="1:16">
      <c r="A766" s="48"/>
      <c r="B766" s="48"/>
      <c r="C766" s="62"/>
      <c r="D766" s="96"/>
      <c r="E766" s="72" t="s">
        <v>429</v>
      </c>
      <c r="F766" s="51" t="s">
        <v>39</v>
      </c>
      <c r="G766" s="97" t="s">
        <v>418</v>
      </c>
      <c r="H766" s="98" t="s">
        <v>419</v>
      </c>
      <c r="I766" s="103" t="s">
        <v>430</v>
      </c>
      <c r="J766" s="103"/>
      <c r="K766" s="103"/>
      <c r="L766" s="101"/>
      <c r="M766" s="55" t="s">
        <v>31</v>
      </c>
      <c r="N766" s="101"/>
      <c r="O766" s="102">
        <v>25</v>
      </c>
      <c r="P766" s="59">
        <f t="shared" si="11"/>
        <v>27.75</v>
      </c>
    </row>
    <row r="767" s="6" customFormat="1" ht="50" customHeight="1" spans="1:16">
      <c r="A767" s="48"/>
      <c r="B767" s="48"/>
      <c r="C767" s="62"/>
      <c r="D767" s="96"/>
      <c r="E767" s="72" t="s">
        <v>429</v>
      </c>
      <c r="F767" s="51" t="s">
        <v>42</v>
      </c>
      <c r="G767" s="97" t="s">
        <v>420</v>
      </c>
      <c r="H767" s="98" t="s">
        <v>421</v>
      </c>
      <c r="I767" s="103" t="s">
        <v>422</v>
      </c>
      <c r="J767" s="103"/>
      <c r="K767" s="103"/>
      <c r="L767" s="101"/>
      <c r="M767" s="55" t="s">
        <v>31</v>
      </c>
      <c r="N767" s="101"/>
      <c r="O767" s="102">
        <v>28</v>
      </c>
      <c r="P767" s="59">
        <f t="shared" si="11"/>
        <v>31.08</v>
      </c>
    </row>
    <row r="768" s="6" customFormat="1" ht="50" customHeight="1" spans="1:16">
      <c r="A768" s="48"/>
      <c r="B768" s="48"/>
      <c r="C768" s="62"/>
      <c r="D768" s="96"/>
      <c r="E768" s="72" t="s">
        <v>429</v>
      </c>
      <c r="F768" s="51" t="s">
        <v>162</v>
      </c>
      <c r="G768" s="97" t="s">
        <v>423</v>
      </c>
      <c r="H768" s="98" t="s">
        <v>424</v>
      </c>
      <c r="I768" s="103" t="s">
        <v>425</v>
      </c>
      <c r="J768" s="103"/>
      <c r="K768" s="103"/>
      <c r="L768" s="101"/>
      <c r="M768" s="55" t="s">
        <v>31</v>
      </c>
      <c r="N768" s="101"/>
      <c r="O768" s="102">
        <v>31</v>
      </c>
      <c r="P768" s="59">
        <f t="shared" si="11"/>
        <v>34.41</v>
      </c>
    </row>
    <row r="769" s="6" customFormat="1" ht="50" customHeight="1" spans="1:16">
      <c r="A769" s="48"/>
      <c r="B769" s="48" t="s">
        <v>431</v>
      </c>
      <c r="C769" s="62"/>
      <c r="D769" s="104" t="s">
        <v>428</v>
      </c>
      <c r="E769" s="72" t="s">
        <v>432</v>
      </c>
      <c r="F769" s="51" t="s">
        <v>33</v>
      </c>
      <c r="G769" s="97" t="s">
        <v>414</v>
      </c>
      <c r="H769" s="98" t="s">
        <v>415</v>
      </c>
      <c r="I769" s="103" t="s">
        <v>356</v>
      </c>
      <c r="J769" s="103"/>
      <c r="K769" s="103"/>
      <c r="L769" s="101"/>
      <c r="M769" s="55" t="s">
        <v>31</v>
      </c>
      <c r="N769" s="101"/>
      <c r="O769" s="102">
        <v>20</v>
      </c>
      <c r="P769" s="59">
        <f t="shared" si="11"/>
        <v>22.2</v>
      </c>
    </row>
    <row r="770" s="6" customFormat="1" ht="50" customHeight="1" spans="1:16">
      <c r="A770" s="48"/>
      <c r="B770" s="48"/>
      <c r="C770" s="62"/>
      <c r="D770" s="104"/>
      <c r="E770" s="72" t="s">
        <v>432</v>
      </c>
      <c r="F770" s="51" t="s">
        <v>36</v>
      </c>
      <c r="G770" s="97" t="s">
        <v>416</v>
      </c>
      <c r="H770" s="98" t="s">
        <v>417</v>
      </c>
      <c r="I770" s="103" t="s">
        <v>358</v>
      </c>
      <c r="J770" s="103"/>
      <c r="K770" s="103"/>
      <c r="L770" s="101"/>
      <c r="M770" s="55" t="s">
        <v>31</v>
      </c>
      <c r="N770" s="101"/>
      <c r="O770" s="102">
        <v>22</v>
      </c>
      <c r="P770" s="59">
        <f t="shared" si="11"/>
        <v>24.42</v>
      </c>
    </row>
    <row r="771" s="6" customFormat="1" ht="50" customHeight="1" spans="1:16">
      <c r="A771" s="48"/>
      <c r="B771" s="48"/>
      <c r="C771" s="62"/>
      <c r="D771" s="104"/>
      <c r="E771" s="72" t="s">
        <v>432</v>
      </c>
      <c r="F771" s="51" t="s">
        <v>39</v>
      </c>
      <c r="G771" s="97" t="s">
        <v>418</v>
      </c>
      <c r="H771" s="98" t="s">
        <v>419</v>
      </c>
      <c r="I771" s="103" t="s">
        <v>430</v>
      </c>
      <c r="J771" s="103"/>
      <c r="K771" s="103"/>
      <c r="L771" s="101"/>
      <c r="M771" s="55" t="s">
        <v>31</v>
      </c>
      <c r="N771" s="101"/>
      <c r="O771" s="102">
        <v>25</v>
      </c>
      <c r="P771" s="59">
        <f t="shared" si="11"/>
        <v>27.75</v>
      </c>
    </row>
    <row r="772" s="6" customFormat="1" ht="50" customHeight="1" spans="1:16">
      <c r="A772" s="48"/>
      <c r="B772" s="48"/>
      <c r="C772" s="62"/>
      <c r="D772" s="104"/>
      <c r="E772" s="72" t="s">
        <v>432</v>
      </c>
      <c r="F772" s="51" t="s">
        <v>42</v>
      </c>
      <c r="G772" s="97" t="s">
        <v>420</v>
      </c>
      <c r="H772" s="98" t="s">
        <v>421</v>
      </c>
      <c r="I772" s="103" t="s">
        <v>422</v>
      </c>
      <c r="J772" s="103"/>
      <c r="K772" s="103"/>
      <c r="L772" s="101"/>
      <c r="M772" s="55" t="s">
        <v>31</v>
      </c>
      <c r="N772" s="101"/>
      <c r="O772" s="102">
        <v>28</v>
      </c>
      <c r="P772" s="59">
        <f t="shared" si="11"/>
        <v>31.08</v>
      </c>
    </row>
    <row r="773" s="6" customFormat="1" ht="50" customHeight="1" spans="1:16">
      <c r="A773" s="48"/>
      <c r="B773" s="48"/>
      <c r="C773" s="62"/>
      <c r="D773" s="104"/>
      <c r="E773" s="72" t="s">
        <v>432</v>
      </c>
      <c r="F773" s="51" t="s">
        <v>162</v>
      </c>
      <c r="G773" s="97" t="s">
        <v>423</v>
      </c>
      <c r="H773" s="98" t="s">
        <v>424</v>
      </c>
      <c r="I773" s="103" t="s">
        <v>425</v>
      </c>
      <c r="J773" s="103"/>
      <c r="K773" s="103"/>
      <c r="L773" s="101"/>
      <c r="M773" s="55" t="s">
        <v>31</v>
      </c>
      <c r="N773" s="101"/>
      <c r="O773" s="102">
        <v>31</v>
      </c>
      <c r="P773" s="59">
        <f t="shared" si="11"/>
        <v>34.41</v>
      </c>
    </row>
    <row r="774" s="6" customFormat="1" ht="50" customHeight="1" spans="1:16">
      <c r="A774" s="48"/>
      <c r="B774" s="48" t="s">
        <v>433</v>
      </c>
      <c r="C774" s="62"/>
      <c r="D774" s="104" t="s">
        <v>434</v>
      </c>
      <c r="E774" s="72" t="s">
        <v>70</v>
      </c>
      <c r="F774" s="51" t="s">
        <v>33</v>
      </c>
      <c r="G774" s="97" t="s">
        <v>414</v>
      </c>
      <c r="H774" s="98" t="s">
        <v>415</v>
      </c>
      <c r="I774" s="103" t="s">
        <v>175</v>
      </c>
      <c r="J774" s="103"/>
      <c r="K774" s="103"/>
      <c r="L774" s="101"/>
      <c r="M774" s="55" t="s">
        <v>31</v>
      </c>
      <c r="N774" s="101"/>
      <c r="O774" s="102">
        <v>21</v>
      </c>
      <c r="P774" s="59">
        <f t="shared" si="11"/>
        <v>23.31</v>
      </c>
    </row>
    <row r="775" s="6" customFormat="1" ht="50" customHeight="1" spans="1:16">
      <c r="A775" s="48"/>
      <c r="B775" s="48"/>
      <c r="C775" s="62"/>
      <c r="D775" s="104"/>
      <c r="E775" s="72" t="s">
        <v>70</v>
      </c>
      <c r="F775" s="51" t="s">
        <v>36</v>
      </c>
      <c r="G775" s="97" t="s">
        <v>416</v>
      </c>
      <c r="H775" s="98" t="s">
        <v>417</v>
      </c>
      <c r="I775" s="103" t="s">
        <v>175</v>
      </c>
      <c r="J775" s="103"/>
      <c r="K775" s="103"/>
      <c r="L775" s="101"/>
      <c r="M775" s="55" t="s">
        <v>31</v>
      </c>
      <c r="N775" s="101"/>
      <c r="O775" s="102">
        <v>23</v>
      </c>
      <c r="P775" s="59">
        <f t="shared" si="11"/>
        <v>25.53</v>
      </c>
    </row>
    <row r="776" s="6" customFormat="1" ht="50" customHeight="1" spans="1:16">
      <c r="A776" s="48"/>
      <c r="B776" s="48"/>
      <c r="C776" s="62"/>
      <c r="D776" s="104"/>
      <c r="E776" s="72" t="s">
        <v>70</v>
      </c>
      <c r="F776" s="51" t="s">
        <v>39</v>
      </c>
      <c r="G776" s="97" t="s">
        <v>418</v>
      </c>
      <c r="H776" s="98" t="s">
        <v>419</v>
      </c>
      <c r="I776" s="103" t="s">
        <v>435</v>
      </c>
      <c r="J776" s="103"/>
      <c r="K776" s="103"/>
      <c r="L776" s="101"/>
      <c r="M776" s="55" t="s">
        <v>31</v>
      </c>
      <c r="N776" s="101"/>
      <c r="O776" s="102">
        <v>26</v>
      </c>
      <c r="P776" s="59">
        <f t="shared" si="11"/>
        <v>28.86</v>
      </c>
    </row>
    <row r="777" s="6" customFormat="1" ht="50" customHeight="1" spans="1:16">
      <c r="A777" s="48"/>
      <c r="B777" s="48"/>
      <c r="C777" s="62"/>
      <c r="D777" s="104"/>
      <c r="E777" s="72" t="s">
        <v>70</v>
      </c>
      <c r="F777" s="51" t="s">
        <v>42</v>
      </c>
      <c r="G777" s="97" t="s">
        <v>420</v>
      </c>
      <c r="H777" s="98" t="s">
        <v>421</v>
      </c>
      <c r="I777" s="103" t="s">
        <v>436</v>
      </c>
      <c r="J777" s="103"/>
      <c r="K777" s="103"/>
      <c r="L777" s="101"/>
      <c r="M777" s="55" t="s">
        <v>31</v>
      </c>
      <c r="N777" s="101"/>
      <c r="O777" s="102">
        <v>29</v>
      </c>
      <c r="P777" s="59">
        <f t="shared" si="11"/>
        <v>32.19</v>
      </c>
    </row>
    <row r="778" s="6" customFormat="1" ht="50" customHeight="1" spans="1:16">
      <c r="A778" s="48"/>
      <c r="B778" s="48"/>
      <c r="C778" s="62"/>
      <c r="D778" s="104"/>
      <c r="E778" s="72" t="s">
        <v>70</v>
      </c>
      <c r="F778" s="51" t="s">
        <v>162</v>
      </c>
      <c r="G778" s="97" t="s">
        <v>423</v>
      </c>
      <c r="H778" s="98" t="s">
        <v>424</v>
      </c>
      <c r="I778" s="103" t="s">
        <v>437</v>
      </c>
      <c r="J778" s="103"/>
      <c r="K778" s="103"/>
      <c r="L778" s="101"/>
      <c r="M778" s="55" t="s">
        <v>31</v>
      </c>
      <c r="N778" s="101"/>
      <c r="O778" s="102">
        <v>32</v>
      </c>
      <c r="P778" s="59">
        <f t="shared" si="11"/>
        <v>35.52</v>
      </c>
    </row>
    <row r="779" s="6" customFormat="1" ht="50" customHeight="1" spans="1:16">
      <c r="A779" s="48"/>
      <c r="B779" s="48" t="s">
        <v>438</v>
      </c>
      <c r="C779" s="62"/>
      <c r="D779" s="104" t="s">
        <v>434</v>
      </c>
      <c r="E779" s="72" t="s">
        <v>397</v>
      </c>
      <c r="F779" s="51" t="s">
        <v>33</v>
      </c>
      <c r="G779" s="97" t="s">
        <v>414</v>
      </c>
      <c r="H779" s="98" t="s">
        <v>415</v>
      </c>
      <c r="I779" s="103" t="s">
        <v>175</v>
      </c>
      <c r="J779" s="103"/>
      <c r="K779" s="103"/>
      <c r="L779" s="101"/>
      <c r="M779" s="55" t="s">
        <v>31</v>
      </c>
      <c r="N779" s="101"/>
      <c r="O779" s="102">
        <v>21</v>
      </c>
      <c r="P779" s="59">
        <f t="shared" ref="P779:P842" si="12">O779*1.11</f>
        <v>23.31</v>
      </c>
    </row>
    <row r="780" s="6" customFormat="1" ht="50" customHeight="1" spans="1:16">
      <c r="A780" s="48"/>
      <c r="B780" s="48"/>
      <c r="C780" s="62"/>
      <c r="D780" s="104"/>
      <c r="E780" s="72" t="s">
        <v>397</v>
      </c>
      <c r="F780" s="51" t="s">
        <v>36</v>
      </c>
      <c r="G780" s="97" t="s">
        <v>416</v>
      </c>
      <c r="H780" s="98" t="s">
        <v>417</v>
      </c>
      <c r="I780" s="103" t="s">
        <v>175</v>
      </c>
      <c r="J780" s="103"/>
      <c r="K780" s="103"/>
      <c r="L780" s="101"/>
      <c r="M780" s="55" t="s">
        <v>31</v>
      </c>
      <c r="N780" s="101"/>
      <c r="O780" s="102">
        <v>23</v>
      </c>
      <c r="P780" s="59">
        <f t="shared" si="12"/>
        <v>25.53</v>
      </c>
    </row>
    <row r="781" s="6" customFormat="1" ht="50" customHeight="1" spans="1:16">
      <c r="A781" s="48"/>
      <c r="B781" s="48"/>
      <c r="C781" s="62"/>
      <c r="D781" s="104"/>
      <c r="E781" s="72" t="s">
        <v>397</v>
      </c>
      <c r="F781" s="51" t="s">
        <v>39</v>
      </c>
      <c r="G781" s="97" t="s">
        <v>418</v>
      </c>
      <c r="H781" s="98" t="s">
        <v>419</v>
      </c>
      <c r="I781" s="103" t="s">
        <v>435</v>
      </c>
      <c r="J781" s="103"/>
      <c r="K781" s="103"/>
      <c r="L781" s="101"/>
      <c r="M781" s="55" t="s">
        <v>31</v>
      </c>
      <c r="N781" s="101"/>
      <c r="O781" s="102">
        <v>26</v>
      </c>
      <c r="P781" s="59">
        <f t="shared" si="12"/>
        <v>28.86</v>
      </c>
    </row>
    <row r="782" s="6" customFormat="1" ht="50" customHeight="1" spans="1:16">
      <c r="A782" s="48"/>
      <c r="B782" s="48"/>
      <c r="C782" s="62"/>
      <c r="D782" s="104"/>
      <c r="E782" s="72" t="s">
        <v>397</v>
      </c>
      <c r="F782" s="51" t="s">
        <v>42</v>
      </c>
      <c r="G782" s="97" t="s">
        <v>420</v>
      </c>
      <c r="H782" s="98" t="s">
        <v>421</v>
      </c>
      <c r="I782" s="103" t="s">
        <v>436</v>
      </c>
      <c r="J782" s="103"/>
      <c r="K782" s="103"/>
      <c r="L782" s="101"/>
      <c r="M782" s="55" t="s">
        <v>31</v>
      </c>
      <c r="N782" s="101"/>
      <c r="O782" s="102">
        <v>29</v>
      </c>
      <c r="P782" s="59">
        <f t="shared" si="12"/>
        <v>32.19</v>
      </c>
    </row>
    <row r="783" s="6" customFormat="1" ht="50" customHeight="1" spans="1:16">
      <c r="A783" s="48"/>
      <c r="B783" s="48"/>
      <c r="C783" s="62"/>
      <c r="D783" s="104"/>
      <c r="E783" s="72" t="s">
        <v>397</v>
      </c>
      <c r="F783" s="51" t="s">
        <v>162</v>
      </c>
      <c r="G783" s="97" t="s">
        <v>423</v>
      </c>
      <c r="H783" s="98" t="s">
        <v>424</v>
      </c>
      <c r="I783" s="103" t="s">
        <v>437</v>
      </c>
      <c r="J783" s="103"/>
      <c r="K783" s="103"/>
      <c r="L783" s="101"/>
      <c r="M783" s="55" t="s">
        <v>31</v>
      </c>
      <c r="N783" s="101"/>
      <c r="O783" s="102">
        <v>32</v>
      </c>
      <c r="P783" s="59">
        <f t="shared" si="12"/>
        <v>35.52</v>
      </c>
    </row>
    <row r="784" s="6" customFormat="1" ht="50" customHeight="1" spans="1:16">
      <c r="A784" s="48"/>
      <c r="B784" s="48" t="s">
        <v>439</v>
      </c>
      <c r="C784" s="62"/>
      <c r="D784" s="104" t="s">
        <v>440</v>
      </c>
      <c r="E784" s="72" t="s">
        <v>48</v>
      </c>
      <c r="F784" s="51" t="s">
        <v>33</v>
      </c>
      <c r="G784" s="97" t="s">
        <v>414</v>
      </c>
      <c r="H784" s="98" t="s">
        <v>415</v>
      </c>
      <c r="I784" s="103" t="s">
        <v>404</v>
      </c>
      <c r="J784" s="103"/>
      <c r="K784" s="103"/>
      <c r="L784" s="101"/>
      <c r="M784" s="55" t="s">
        <v>31</v>
      </c>
      <c r="N784" s="101"/>
      <c r="O784" s="102">
        <v>21</v>
      </c>
      <c r="P784" s="59">
        <f t="shared" si="12"/>
        <v>23.31</v>
      </c>
    </row>
    <row r="785" s="6" customFormat="1" ht="50" customHeight="1" spans="1:16">
      <c r="A785" s="48"/>
      <c r="B785" s="48"/>
      <c r="C785" s="62"/>
      <c r="D785" s="104"/>
      <c r="E785" s="72" t="s">
        <v>48</v>
      </c>
      <c r="F785" s="51" t="s">
        <v>36</v>
      </c>
      <c r="G785" s="97" t="s">
        <v>416</v>
      </c>
      <c r="H785" s="98" t="s">
        <v>417</v>
      </c>
      <c r="I785" s="103" t="s">
        <v>441</v>
      </c>
      <c r="J785" s="103"/>
      <c r="K785" s="103"/>
      <c r="L785" s="101"/>
      <c r="M785" s="55" t="s">
        <v>31</v>
      </c>
      <c r="N785" s="101"/>
      <c r="O785" s="102">
        <v>23</v>
      </c>
      <c r="P785" s="59">
        <f t="shared" si="12"/>
        <v>25.53</v>
      </c>
    </row>
    <row r="786" s="6" customFormat="1" ht="50" customHeight="1" spans="1:16">
      <c r="A786" s="48"/>
      <c r="B786" s="48"/>
      <c r="C786" s="62"/>
      <c r="D786" s="104"/>
      <c r="E786" s="72" t="s">
        <v>48</v>
      </c>
      <c r="F786" s="51" t="s">
        <v>39</v>
      </c>
      <c r="G786" s="97" t="s">
        <v>418</v>
      </c>
      <c r="H786" s="98" t="s">
        <v>419</v>
      </c>
      <c r="I786" s="103" t="s">
        <v>89</v>
      </c>
      <c r="J786" s="103"/>
      <c r="K786" s="103"/>
      <c r="L786" s="101"/>
      <c r="M786" s="55" t="s">
        <v>31</v>
      </c>
      <c r="N786" s="101"/>
      <c r="O786" s="102">
        <v>26</v>
      </c>
      <c r="P786" s="59">
        <f t="shared" si="12"/>
        <v>28.86</v>
      </c>
    </row>
    <row r="787" s="6" customFormat="1" ht="50" customHeight="1" spans="1:16">
      <c r="A787" s="48"/>
      <c r="B787" s="48"/>
      <c r="C787" s="62"/>
      <c r="D787" s="104"/>
      <c r="E787" s="72" t="s">
        <v>48</v>
      </c>
      <c r="F787" s="51" t="s">
        <v>42</v>
      </c>
      <c r="G787" s="97" t="s">
        <v>420</v>
      </c>
      <c r="H787" s="98" t="s">
        <v>421</v>
      </c>
      <c r="I787" s="103" t="s">
        <v>442</v>
      </c>
      <c r="J787" s="103"/>
      <c r="K787" s="103"/>
      <c r="L787" s="101"/>
      <c r="M787" s="55" t="s">
        <v>31</v>
      </c>
      <c r="N787" s="101"/>
      <c r="O787" s="102">
        <v>29</v>
      </c>
      <c r="P787" s="59">
        <f t="shared" si="12"/>
        <v>32.19</v>
      </c>
    </row>
    <row r="788" s="6" customFormat="1" ht="50" customHeight="1" spans="1:16">
      <c r="A788" s="48"/>
      <c r="B788" s="48"/>
      <c r="C788" s="62"/>
      <c r="D788" s="104"/>
      <c r="E788" s="72" t="s">
        <v>48</v>
      </c>
      <c r="F788" s="51" t="s">
        <v>162</v>
      </c>
      <c r="G788" s="97" t="s">
        <v>423</v>
      </c>
      <c r="H788" s="98" t="s">
        <v>424</v>
      </c>
      <c r="I788" s="103" t="s">
        <v>443</v>
      </c>
      <c r="J788" s="103"/>
      <c r="K788" s="103"/>
      <c r="L788" s="101"/>
      <c r="M788" s="55" t="s">
        <v>31</v>
      </c>
      <c r="N788" s="101"/>
      <c r="O788" s="102">
        <v>32</v>
      </c>
      <c r="P788" s="59">
        <f t="shared" si="12"/>
        <v>35.52</v>
      </c>
    </row>
    <row r="789" s="6" customFormat="1" ht="50" customHeight="1" spans="1:16">
      <c r="A789" s="48"/>
      <c r="B789" s="48" t="s">
        <v>444</v>
      </c>
      <c r="C789" s="62"/>
      <c r="D789" s="104" t="s">
        <v>440</v>
      </c>
      <c r="E789" s="72" t="s">
        <v>50</v>
      </c>
      <c r="F789" s="51" t="s">
        <v>33</v>
      </c>
      <c r="G789" s="97" t="s">
        <v>414</v>
      </c>
      <c r="H789" s="98" t="s">
        <v>415</v>
      </c>
      <c r="I789" s="103" t="s">
        <v>404</v>
      </c>
      <c r="J789" s="103"/>
      <c r="K789" s="103"/>
      <c r="L789" s="101"/>
      <c r="M789" s="55" t="s">
        <v>31</v>
      </c>
      <c r="N789" s="101"/>
      <c r="O789" s="102">
        <v>21</v>
      </c>
      <c r="P789" s="59">
        <f t="shared" si="12"/>
        <v>23.31</v>
      </c>
    </row>
    <row r="790" s="6" customFormat="1" ht="50" customHeight="1" spans="1:16">
      <c r="A790" s="48"/>
      <c r="B790" s="48"/>
      <c r="C790" s="62"/>
      <c r="D790" s="104"/>
      <c r="E790" s="72" t="s">
        <v>50</v>
      </c>
      <c r="F790" s="51" t="s">
        <v>36</v>
      </c>
      <c r="G790" s="97" t="s">
        <v>416</v>
      </c>
      <c r="H790" s="98" t="s">
        <v>417</v>
      </c>
      <c r="I790" s="103" t="s">
        <v>441</v>
      </c>
      <c r="J790" s="103"/>
      <c r="K790" s="103"/>
      <c r="L790" s="101"/>
      <c r="M790" s="55" t="s">
        <v>31</v>
      </c>
      <c r="N790" s="101"/>
      <c r="O790" s="102">
        <v>23</v>
      </c>
      <c r="P790" s="59">
        <f t="shared" si="12"/>
        <v>25.53</v>
      </c>
    </row>
    <row r="791" s="6" customFormat="1" ht="50" customHeight="1" spans="1:16">
      <c r="A791" s="48"/>
      <c r="B791" s="48"/>
      <c r="C791" s="62"/>
      <c r="D791" s="104"/>
      <c r="E791" s="72" t="s">
        <v>50</v>
      </c>
      <c r="F791" s="51" t="s">
        <v>39</v>
      </c>
      <c r="G791" s="97" t="s">
        <v>418</v>
      </c>
      <c r="H791" s="98" t="s">
        <v>419</v>
      </c>
      <c r="I791" s="103" t="s">
        <v>89</v>
      </c>
      <c r="J791" s="103"/>
      <c r="K791" s="103"/>
      <c r="L791" s="101"/>
      <c r="M791" s="55" t="s">
        <v>31</v>
      </c>
      <c r="N791" s="101"/>
      <c r="O791" s="102">
        <v>26</v>
      </c>
      <c r="P791" s="59">
        <f t="shared" si="12"/>
        <v>28.86</v>
      </c>
    </row>
    <row r="792" s="6" customFormat="1" ht="50" customHeight="1" spans="1:16">
      <c r="A792" s="48"/>
      <c r="B792" s="48"/>
      <c r="C792" s="62"/>
      <c r="D792" s="104"/>
      <c r="E792" s="72" t="s">
        <v>50</v>
      </c>
      <c r="F792" s="51" t="s">
        <v>42</v>
      </c>
      <c r="G792" s="97" t="s">
        <v>420</v>
      </c>
      <c r="H792" s="98" t="s">
        <v>421</v>
      </c>
      <c r="I792" s="103" t="s">
        <v>445</v>
      </c>
      <c r="J792" s="103"/>
      <c r="K792" s="103"/>
      <c r="L792" s="101"/>
      <c r="M792" s="55" t="s">
        <v>31</v>
      </c>
      <c r="N792" s="101"/>
      <c r="O792" s="102">
        <v>29</v>
      </c>
      <c r="P792" s="59">
        <f t="shared" si="12"/>
        <v>32.19</v>
      </c>
    </row>
    <row r="793" s="6" customFormat="1" ht="50" customHeight="1" spans="1:16">
      <c r="A793" s="48"/>
      <c r="B793" s="48"/>
      <c r="C793" s="62"/>
      <c r="D793" s="104"/>
      <c r="E793" s="72" t="s">
        <v>50</v>
      </c>
      <c r="F793" s="51" t="s">
        <v>162</v>
      </c>
      <c r="G793" s="97" t="s">
        <v>423</v>
      </c>
      <c r="H793" s="98" t="s">
        <v>424</v>
      </c>
      <c r="I793" s="103" t="s">
        <v>446</v>
      </c>
      <c r="J793" s="103"/>
      <c r="K793" s="103"/>
      <c r="L793" s="101"/>
      <c r="M793" s="55" t="s">
        <v>31</v>
      </c>
      <c r="N793" s="101"/>
      <c r="O793" s="102">
        <v>32</v>
      </c>
      <c r="P793" s="59">
        <f t="shared" si="12"/>
        <v>35.52</v>
      </c>
    </row>
    <row r="794" s="6" customFormat="1" ht="50" customHeight="1" spans="1:16">
      <c r="A794" s="48"/>
      <c r="B794" s="48" t="s">
        <v>447</v>
      </c>
      <c r="C794" s="62"/>
      <c r="D794" s="104" t="s">
        <v>448</v>
      </c>
      <c r="E794" s="72" t="s">
        <v>26</v>
      </c>
      <c r="F794" s="51" t="s">
        <v>33</v>
      </c>
      <c r="G794" s="97" t="s">
        <v>414</v>
      </c>
      <c r="H794" s="98" t="s">
        <v>415</v>
      </c>
      <c r="I794" s="103" t="s">
        <v>356</v>
      </c>
      <c r="J794" s="103"/>
      <c r="K794" s="103"/>
      <c r="L794" s="101"/>
      <c r="M794" s="55" t="s">
        <v>31</v>
      </c>
      <c r="N794" s="101"/>
      <c r="O794" s="102">
        <v>20</v>
      </c>
      <c r="P794" s="59">
        <f t="shared" si="12"/>
        <v>22.2</v>
      </c>
    </row>
    <row r="795" s="6" customFormat="1" ht="50" customHeight="1" spans="1:16">
      <c r="A795" s="48"/>
      <c r="B795" s="48"/>
      <c r="C795" s="62"/>
      <c r="D795" s="104"/>
      <c r="E795" s="72" t="s">
        <v>26</v>
      </c>
      <c r="F795" s="51" t="s">
        <v>36</v>
      </c>
      <c r="G795" s="97" t="s">
        <v>416</v>
      </c>
      <c r="H795" s="98" t="s">
        <v>417</v>
      </c>
      <c r="I795" s="103" t="s">
        <v>390</v>
      </c>
      <c r="J795" s="103"/>
      <c r="K795" s="103"/>
      <c r="L795" s="101"/>
      <c r="M795" s="55" t="s">
        <v>31</v>
      </c>
      <c r="N795" s="101"/>
      <c r="O795" s="102">
        <v>22</v>
      </c>
      <c r="P795" s="59">
        <f t="shared" si="12"/>
        <v>24.42</v>
      </c>
    </row>
    <row r="796" s="6" customFormat="1" ht="50" customHeight="1" spans="1:16">
      <c r="A796" s="48"/>
      <c r="B796" s="48"/>
      <c r="C796" s="62"/>
      <c r="D796" s="104"/>
      <c r="E796" s="72" t="s">
        <v>26</v>
      </c>
      <c r="F796" s="51" t="s">
        <v>39</v>
      </c>
      <c r="G796" s="97" t="s">
        <v>418</v>
      </c>
      <c r="H796" s="98" t="s">
        <v>419</v>
      </c>
      <c r="I796" s="103" t="s">
        <v>449</v>
      </c>
      <c r="J796" s="103"/>
      <c r="K796" s="103"/>
      <c r="L796" s="101"/>
      <c r="M796" s="55" t="s">
        <v>31</v>
      </c>
      <c r="N796" s="101"/>
      <c r="O796" s="102">
        <v>25</v>
      </c>
      <c r="P796" s="59">
        <f t="shared" si="12"/>
        <v>27.75</v>
      </c>
    </row>
    <row r="797" s="6" customFormat="1" ht="50" customHeight="1" spans="1:16">
      <c r="A797" s="48"/>
      <c r="B797" s="48"/>
      <c r="C797" s="62"/>
      <c r="D797" s="104"/>
      <c r="E797" s="72" t="s">
        <v>26</v>
      </c>
      <c r="F797" s="51" t="s">
        <v>42</v>
      </c>
      <c r="G797" s="97" t="s">
        <v>420</v>
      </c>
      <c r="H797" s="98" t="s">
        <v>421</v>
      </c>
      <c r="I797" s="103" t="s">
        <v>450</v>
      </c>
      <c r="J797" s="103"/>
      <c r="K797" s="103"/>
      <c r="L797" s="101"/>
      <c r="M797" s="55" t="s">
        <v>31</v>
      </c>
      <c r="N797" s="101"/>
      <c r="O797" s="102">
        <v>28</v>
      </c>
      <c r="P797" s="59">
        <f t="shared" si="12"/>
        <v>31.08</v>
      </c>
    </row>
    <row r="798" s="6" customFormat="1" ht="50" customHeight="1" spans="1:16">
      <c r="A798" s="48"/>
      <c r="B798" s="48"/>
      <c r="C798" s="62"/>
      <c r="D798" s="104"/>
      <c r="E798" s="72" t="s">
        <v>26</v>
      </c>
      <c r="F798" s="51" t="s">
        <v>162</v>
      </c>
      <c r="G798" s="97" t="s">
        <v>423</v>
      </c>
      <c r="H798" s="98" t="s">
        <v>424</v>
      </c>
      <c r="I798" s="103" t="s">
        <v>450</v>
      </c>
      <c r="J798" s="103"/>
      <c r="K798" s="103"/>
      <c r="L798" s="101"/>
      <c r="M798" s="55" t="s">
        <v>31</v>
      </c>
      <c r="N798" s="101"/>
      <c r="O798" s="102">
        <v>31</v>
      </c>
      <c r="P798" s="59">
        <f t="shared" si="12"/>
        <v>34.41</v>
      </c>
    </row>
    <row r="799" s="6" customFormat="1" ht="50" customHeight="1" spans="1:16">
      <c r="A799" s="48"/>
      <c r="B799" s="48" t="s">
        <v>451</v>
      </c>
      <c r="C799" s="62"/>
      <c r="D799" s="104" t="s">
        <v>448</v>
      </c>
      <c r="E799" s="72" t="s">
        <v>397</v>
      </c>
      <c r="F799" s="51" t="s">
        <v>33</v>
      </c>
      <c r="G799" s="97" t="s">
        <v>414</v>
      </c>
      <c r="H799" s="98" t="s">
        <v>415</v>
      </c>
      <c r="I799" s="103" t="s">
        <v>356</v>
      </c>
      <c r="J799" s="103"/>
      <c r="K799" s="103"/>
      <c r="L799" s="101"/>
      <c r="M799" s="55" t="s">
        <v>31</v>
      </c>
      <c r="N799" s="101"/>
      <c r="O799" s="102">
        <v>20</v>
      </c>
      <c r="P799" s="59">
        <f t="shared" si="12"/>
        <v>22.2</v>
      </c>
    </row>
    <row r="800" s="6" customFormat="1" ht="50" customHeight="1" spans="1:16">
      <c r="A800" s="48"/>
      <c r="B800" s="48"/>
      <c r="C800" s="62"/>
      <c r="D800" s="104"/>
      <c r="E800" s="72" t="s">
        <v>397</v>
      </c>
      <c r="F800" s="51" t="s">
        <v>36</v>
      </c>
      <c r="G800" s="97" t="s">
        <v>416</v>
      </c>
      <c r="H800" s="98" t="s">
        <v>417</v>
      </c>
      <c r="I800" s="103" t="s">
        <v>390</v>
      </c>
      <c r="J800" s="103"/>
      <c r="K800" s="103"/>
      <c r="L800" s="101"/>
      <c r="M800" s="55" t="s">
        <v>31</v>
      </c>
      <c r="N800" s="101"/>
      <c r="O800" s="102">
        <v>22</v>
      </c>
      <c r="P800" s="59">
        <f t="shared" si="12"/>
        <v>24.42</v>
      </c>
    </row>
    <row r="801" s="6" customFormat="1" ht="50" customHeight="1" spans="1:16">
      <c r="A801" s="48"/>
      <c r="B801" s="48"/>
      <c r="C801" s="62"/>
      <c r="D801" s="104"/>
      <c r="E801" s="72" t="s">
        <v>397</v>
      </c>
      <c r="F801" s="51" t="s">
        <v>39</v>
      </c>
      <c r="G801" s="97" t="s">
        <v>418</v>
      </c>
      <c r="H801" s="98" t="s">
        <v>419</v>
      </c>
      <c r="I801" s="103" t="s">
        <v>449</v>
      </c>
      <c r="J801" s="103"/>
      <c r="K801" s="103"/>
      <c r="L801" s="101"/>
      <c r="M801" s="55" t="s">
        <v>31</v>
      </c>
      <c r="N801" s="101"/>
      <c r="O801" s="102">
        <v>25</v>
      </c>
      <c r="P801" s="59">
        <f t="shared" si="12"/>
        <v>27.75</v>
      </c>
    </row>
    <row r="802" s="6" customFormat="1" ht="50" customHeight="1" spans="1:16">
      <c r="A802" s="48"/>
      <c r="B802" s="48"/>
      <c r="C802" s="62"/>
      <c r="D802" s="104"/>
      <c r="E802" s="72" t="s">
        <v>397</v>
      </c>
      <c r="F802" s="51" t="s">
        <v>42</v>
      </c>
      <c r="G802" s="97" t="s">
        <v>420</v>
      </c>
      <c r="H802" s="98" t="s">
        <v>421</v>
      </c>
      <c r="I802" s="103" t="s">
        <v>450</v>
      </c>
      <c r="J802" s="103"/>
      <c r="K802" s="103"/>
      <c r="L802" s="101"/>
      <c r="M802" s="55" t="s">
        <v>31</v>
      </c>
      <c r="N802" s="101"/>
      <c r="O802" s="102">
        <v>28</v>
      </c>
      <c r="P802" s="59">
        <f t="shared" si="12"/>
        <v>31.08</v>
      </c>
    </row>
    <row r="803" s="6" customFormat="1" ht="50" customHeight="1" spans="1:16">
      <c r="A803" s="48"/>
      <c r="B803" s="48"/>
      <c r="C803" s="62"/>
      <c r="D803" s="104"/>
      <c r="E803" s="72" t="s">
        <v>397</v>
      </c>
      <c r="F803" s="51" t="s">
        <v>162</v>
      </c>
      <c r="G803" s="97" t="s">
        <v>423</v>
      </c>
      <c r="H803" s="98" t="s">
        <v>424</v>
      </c>
      <c r="I803" s="103" t="s">
        <v>450</v>
      </c>
      <c r="J803" s="103"/>
      <c r="K803" s="103"/>
      <c r="L803" s="101"/>
      <c r="M803" s="55" t="s">
        <v>31</v>
      </c>
      <c r="N803" s="101"/>
      <c r="O803" s="102">
        <v>31</v>
      </c>
      <c r="P803" s="59">
        <f t="shared" si="12"/>
        <v>34.41</v>
      </c>
    </row>
    <row r="804" s="6" customFormat="1" ht="50" customHeight="1" spans="1:16">
      <c r="A804" s="48"/>
      <c r="B804" s="48" t="s">
        <v>452</v>
      </c>
      <c r="C804" s="62"/>
      <c r="D804" s="104" t="s">
        <v>453</v>
      </c>
      <c r="E804" s="72" t="s">
        <v>454</v>
      </c>
      <c r="F804" s="51" t="s">
        <v>33</v>
      </c>
      <c r="G804" s="97" t="s">
        <v>414</v>
      </c>
      <c r="H804" s="98" t="s">
        <v>415</v>
      </c>
      <c r="I804" s="103" t="s">
        <v>455</v>
      </c>
      <c r="J804" s="103"/>
      <c r="K804" s="103"/>
      <c r="L804" s="101"/>
      <c r="M804" s="55" t="s">
        <v>31</v>
      </c>
      <c r="N804" s="101"/>
      <c r="O804" s="102">
        <v>20</v>
      </c>
      <c r="P804" s="59">
        <f t="shared" si="12"/>
        <v>22.2</v>
      </c>
    </row>
    <row r="805" s="6" customFormat="1" ht="50" customHeight="1" spans="1:16">
      <c r="A805" s="48"/>
      <c r="B805" s="48"/>
      <c r="C805" s="62"/>
      <c r="D805" s="104"/>
      <c r="E805" s="72" t="s">
        <v>454</v>
      </c>
      <c r="F805" s="51" t="s">
        <v>36</v>
      </c>
      <c r="G805" s="97" t="s">
        <v>416</v>
      </c>
      <c r="H805" s="98" t="s">
        <v>417</v>
      </c>
      <c r="I805" s="103" t="s">
        <v>456</v>
      </c>
      <c r="J805" s="103"/>
      <c r="K805" s="103"/>
      <c r="L805" s="101"/>
      <c r="M805" s="55" t="s">
        <v>31</v>
      </c>
      <c r="N805" s="101"/>
      <c r="O805" s="102">
        <v>22</v>
      </c>
      <c r="P805" s="59">
        <f t="shared" si="12"/>
        <v>24.42</v>
      </c>
    </row>
    <row r="806" s="6" customFormat="1" ht="50" customHeight="1" spans="1:16">
      <c r="A806" s="48"/>
      <c r="B806" s="48"/>
      <c r="C806" s="62"/>
      <c r="D806" s="104"/>
      <c r="E806" s="72" t="s">
        <v>454</v>
      </c>
      <c r="F806" s="51" t="s">
        <v>39</v>
      </c>
      <c r="G806" s="97" t="s">
        <v>418</v>
      </c>
      <c r="H806" s="98" t="s">
        <v>419</v>
      </c>
      <c r="I806" s="103" t="s">
        <v>449</v>
      </c>
      <c r="J806" s="103"/>
      <c r="K806" s="103"/>
      <c r="L806" s="101"/>
      <c r="M806" s="55" t="s">
        <v>31</v>
      </c>
      <c r="N806" s="101"/>
      <c r="O806" s="102">
        <v>25</v>
      </c>
      <c r="P806" s="59">
        <f t="shared" si="12"/>
        <v>27.75</v>
      </c>
    </row>
    <row r="807" s="6" customFormat="1" ht="50" customHeight="1" spans="1:16">
      <c r="A807" s="48"/>
      <c r="B807" s="48"/>
      <c r="C807" s="62"/>
      <c r="D807" s="104"/>
      <c r="E807" s="72" t="s">
        <v>454</v>
      </c>
      <c r="F807" s="51" t="s">
        <v>42</v>
      </c>
      <c r="G807" s="97" t="s">
        <v>420</v>
      </c>
      <c r="H807" s="98" t="s">
        <v>421</v>
      </c>
      <c r="I807" s="103" t="s">
        <v>457</v>
      </c>
      <c r="J807" s="103"/>
      <c r="K807" s="103"/>
      <c r="L807" s="101"/>
      <c r="M807" s="55" t="s">
        <v>31</v>
      </c>
      <c r="N807" s="101"/>
      <c r="O807" s="102">
        <v>28</v>
      </c>
      <c r="P807" s="59">
        <f t="shared" si="12"/>
        <v>31.08</v>
      </c>
    </row>
    <row r="808" s="6" customFormat="1" ht="50" customHeight="1" spans="1:16">
      <c r="A808" s="48"/>
      <c r="B808" s="48"/>
      <c r="C808" s="62"/>
      <c r="D808" s="104"/>
      <c r="E808" s="72" t="s">
        <v>454</v>
      </c>
      <c r="F808" s="51" t="s">
        <v>162</v>
      </c>
      <c r="G808" s="97" t="s">
        <v>423</v>
      </c>
      <c r="H808" s="98" t="s">
        <v>424</v>
      </c>
      <c r="I808" s="103" t="s">
        <v>458</v>
      </c>
      <c r="J808" s="103"/>
      <c r="K808" s="103"/>
      <c r="L808" s="101"/>
      <c r="M808" s="55" t="s">
        <v>31</v>
      </c>
      <c r="N808" s="101"/>
      <c r="O808" s="102">
        <v>31</v>
      </c>
      <c r="P808" s="59">
        <f t="shared" si="12"/>
        <v>34.41</v>
      </c>
    </row>
    <row r="809" s="6" customFormat="1" ht="50" customHeight="1" spans="1:16">
      <c r="A809" s="105"/>
      <c r="B809" s="48" t="s">
        <v>459</v>
      </c>
      <c r="C809" s="62"/>
      <c r="D809" s="104" t="s">
        <v>453</v>
      </c>
      <c r="E809" s="72" t="s">
        <v>99</v>
      </c>
      <c r="F809" s="51" t="s">
        <v>33</v>
      </c>
      <c r="G809" s="97" t="s">
        <v>414</v>
      </c>
      <c r="H809" s="98" t="s">
        <v>415</v>
      </c>
      <c r="I809" s="103" t="s">
        <v>455</v>
      </c>
      <c r="J809" s="103"/>
      <c r="K809" s="103"/>
      <c r="L809" s="101"/>
      <c r="M809" s="55" t="s">
        <v>31</v>
      </c>
      <c r="N809" s="101"/>
      <c r="O809" s="102">
        <v>20</v>
      </c>
      <c r="P809" s="59">
        <f t="shared" si="12"/>
        <v>22.2</v>
      </c>
    </row>
    <row r="810" s="6" customFormat="1" ht="50" customHeight="1" spans="1:16">
      <c r="A810" s="105"/>
      <c r="B810" s="48"/>
      <c r="C810" s="62"/>
      <c r="D810" s="104"/>
      <c r="E810" s="72" t="s">
        <v>99</v>
      </c>
      <c r="F810" s="51" t="s">
        <v>36</v>
      </c>
      <c r="G810" s="97" t="s">
        <v>416</v>
      </c>
      <c r="H810" s="98" t="s">
        <v>417</v>
      </c>
      <c r="I810" s="103" t="s">
        <v>456</v>
      </c>
      <c r="J810" s="103"/>
      <c r="K810" s="103"/>
      <c r="L810" s="101"/>
      <c r="M810" s="55" t="s">
        <v>31</v>
      </c>
      <c r="N810" s="101"/>
      <c r="O810" s="102">
        <v>22</v>
      </c>
      <c r="P810" s="59">
        <f t="shared" si="12"/>
        <v>24.42</v>
      </c>
    </row>
    <row r="811" s="6" customFormat="1" ht="50" customHeight="1" spans="1:16">
      <c r="A811" s="105"/>
      <c r="B811" s="48"/>
      <c r="C811" s="62"/>
      <c r="D811" s="104"/>
      <c r="E811" s="72" t="s">
        <v>99</v>
      </c>
      <c r="F811" s="51" t="s">
        <v>39</v>
      </c>
      <c r="G811" s="97" t="s">
        <v>418</v>
      </c>
      <c r="H811" s="98" t="s">
        <v>419</v>
      </c>
      <c r="I811" s="103" t="s">
        <v>449</v>
      </c>
      <c r="J811" s="103"/>
      <c r="K811" s="103"/>
      <c r="L811" s="101"/>
      <c r="M811" s="55" t="s">
        <v>31</v>
      </c>
      <c r="N811" s="101"/>
      <c r="O811" s="102">
        <v>25</v>
      </c>
      <c r="P811" s="59">
        <f t="shared" si="12"/>
        <v>27.75</v>
      </c>
    </row>
    <row r="812" s="6" customFormat="1" ht="50" customHeight="1" spans="1:16">
      <c r="A812" s="105"/>
      <c r="B812" s="48"/>
      <c r="C812" s="62"/>
      <c r="D812" s="104"/>
      <c r="E812" s="72" t="s">
        <v>99</v>
      </c>
      <c r="F812" s="51" t="s">
        <v>42</v>
      </c>
      <c r="G812" s="97" t="s">
        <v>420</v>
      </c>
      <c r="H812" s="98" t="s">
        <v>421</v>
      </c>
      <c r="I812" s="103" t="s">
        <v>457</v>
      </c>
      <c r="J812" s="103"/>
      <c r="K812" s="103"/>
      <c r="L812" s="101"/>
      <c r="M812" s="55" t="s">
        <v>31</v>
      </c>
      <c r="N812" s="101"/>
      <c r="O812" s="102">
        <v>28</v>
      </c>
      <c r="P812" s="59">
        <f t="shared" si="12"/>
        <v>31.08</v>
      </c>
    </row>
    <row r="813" s="6" customFormat="1" ht="50" customHeight="1" spans="1:16">
      <c r="A813" s="105"/>
      <c r="B813" s="48"/>
      <c r="C813" s="62"/>
      <c r="D813" s="104"/>
      <c r="E813" s="72" t="s">
        <v>99</v>
      </c>
      <c r="F813" s="51" t="s">
        <v>162</v>
      </c>
      <c r="G813" s="97" t="s">
        <v>423</v>
      </c>
      <c r="H813" s="98" t="s">
        <v>424</v>
      </c>
      <c r="I813" s="103" t="s">
        <v>458</v>
      </c>
      <c r="J813" s="103"/>
      <c r="K813" s="103"/>
      <c r="L813" s="101"/>
      <c r="M813" s="55" t="s">
        <v>31</v>
      </c>
      <c r="N813" s="101"/>
      <c r="O813" s="102">
        <v>31</v>
      </c>
      <c r="P813" s="59">
        <f t="shared" si="12"/>
        <v>34.41</v>
      </c>
    </row>
    <row r="814" s="6" customFormat="1" ht="50" customHeight="1" spans="1:16">
      <c r="A814" s="105"/>
      <c r="B814" s="48" t="s">
        <v>460</v>
      </c>
      <c r="C814" s="62"/>
      <c r="D814" s="78" t="s">
        <v>461</v>
      </c>
      <c r="E814" s="72" t="s">
        <v>48</v>
      </c>
      <c r="F814" s="51" t="s">
        <v>33</v>
      </c>
      <c r="G814" s="106" t="s">
        <v>462</v>
      </c>
      <c r="H814" s="53" t="s">
        <v>463</v>
      </c>
      <c r="I814" s="107" t="s">
        <v>464</v>
      </c>
      <c r="J814" s="103">
        <v>125</v>
      </c>
      <c r="K814" s="103">
        <v>45</v>
      </c>
      <c r="L814" s="101">
        <v>7</v>
      </c>
      <c r="M814" s="55" t="s">
        <v>31</v>
      </c>
      <c r="N814" s="101" t="s">
        <v>32</v>
      </c>
      <c r="O814" s="102">
        <v>22</v>
      </c>
      <c r="P814" s="59">
        <f t="shared" si="12"/>
        <v>24.42</v>
      </c>
    </row>
    <row r="815" s="6" customFormat="1" ht="50" customHeight="1" spans="1:16">
      <c r="A815" s="105"/>
      <c r="B815" s="48"/>
      <c r="C815" s="62"/>
      <c r="D815" s="78"/>
      <c r="E815" s="72" t="s">
        <v>48</v>
      </c>
      <c r="F815" s="51" t="s">
        <v>36</v>
      </c>
      <c r="G815" s="106" t="s">
        <v>465</v>
      </c>
      <c r="H815" s="53" t="s">
        <v>466</v>
      </c>
      <c r="I815" s="107" t="s">
        <v>467</v>
      </c>
      <c r="J815" s="103">
        <v>168</v>
      </c>
      <c r="K815" s="103">
        <v>40</v>
      </c>
      <c r="L815" s="101">
        <v>8</v>
      </c>
      <c r="M815" s="55" t="s">
        <v>31</v>
      </c>
      <c r="N815" s="101" t="s">
        <v>32</v>
      </c>
      <c r="O815" s="102">
        <v>24</v>
      </c>
      <c r="P815" s="59">
        <f t="shared" si="12"/>
        <v>26.64</v>
      </c>
    </row>
    <row r="816" s="6" customFormat="1" ht="50" customHeight="1" spans="1:16">
      <c r="A816" s="105"/>
      <c r="B816" s="48"/>
      <c r="C816" s="62"/>
      <c r="D816" s="78"/>
      <c r="E816" s="72" t="s">
        <v>48</v>
      </c>
      <c r="F816" s="51" t="s">
        <v>39</v>
      </c>
      <c r="G816" s="106" t="s">
        <v>468</v>
      </c>
      <c r="H816" s="53" t="s">
        <v>469</v>
      </c>
      <c r="I816" s="107" t="s">
        <v>470</v>
      </c>
      <c r="J816" s="103">
        <v>270</v>
      </c>
      <c r="K816" s="103">
        <v>30</v>
      </c>
      <c r="L816" s="101">
        <v>8</v>
      </c>
      <c r="M816" s="55" t="s">
        <v>31</v>
      </c>
      <c r="N816" s="101" t="s">
        <v>32</v>
      </c>
      <c r="O816" s="102">
        <v>26</v>
      </c>
      <c r="P816" s="59">
        <f t="shared" si="12"/>
        <v>28.86</v>
      </c>
    </row>
    <row r="817" s="6" customFormat="1" ht="50" customHeight="1" spans="1:16">
      <c r="A817" s="105"/>
      <c r="B817" s="48"/>
      <c r="C817" s="62"/>
      <c r="D817" s="78"/>
      <c r="E817" s="72" t="s">
        <v>48</v>
      </c>
      <c r="F817" s="51" t="s">
        <v>42</v>
      </c>
      <c r="G817" s="106" t="s">
        <v>471</v>
      </c>
      <c r="H817" s="53" t="s">
        <v>421</v>
      </c>
      <c r="I817" s="107" t="s">
        <v>472</v>
      </c>
      <c r="J817" s="103">
        <v>290</v>
      </c>
      <c r="K817" s="103">
        <v>24</v>
      </c>
      <c r="L817" s="101">
        <v>8</v>
      </c>
      <c r="M817" s="55" t="s">
        <v>31</v>
      </c>
      <c r="N817" s="101" t="s">
        <v>32</v>
      </c>
      <c r="O817" s="102">
        <v>29</v>
      </c>
      <c r="P817" s="59">
        <f t="shared" si="12"/>
        <v>32.19</v>
      </c>
    </row>
    <row r="818" s="6" customFormat="1" ht="50" customHeight="1" spans="1:16">
      <c r="A818" s="105"/>
      <c r="B818" s="48"/>
      <c r="C818" s="62"/>
      <c r="D818" s="78"/>
      <c r="E818" s="72" t="s">
        <v>48</v>
      </c>
      <c r="F818" s="51" t="s">
        <v>162</v>
      </c>
      <c r="G818" s="106" t="s">
        <v>473</v>
      </c>
      <c r="H818" s="53" t="s">
        <v>474</v>
      </c>
      <c r="I818" s="107" t="s">
        <v>475</v>
      </c>
      <c r="J818" s="103">
        <v>305</v>
      </c>
      <c r="K818" s="103">
        <v>20</v>
      </c>
      <c r="L818" s="101">
        <v>7.35</v>
      </c>
      <c r="M818" s="55" t="s">
        <v>31</v>
      </c>
      <c r="N818" s="101" t="s">
        <v>32</v>
      </c>
      <c r="O818" s="102">
        <v>32</v>
      </c>
      <c r="P818" s="59">
        <f t="shared" si="12"/>
        <v>35.52</v>
      </c>
    </row>
    <row r="819" s="6" customFormat="1" ht="50" customHeight="1" spans="1:16">
      <c r="A819" s="105"/>
      <c r="B819" s="48" t="s">
        <v>476</v>
      </c>
      <c r="C819" s="62"/>
      <c r="D819" s="78" t="s">
        <v>461</v>
      </c>
      <c r="E819" s="72" t="s">
        <v>46</v>
      </c>
      <c r="F819" s="51" t="s">
        <v>33</v>
      </c>
      <c r="G819" s="106" t="s">
        <v>462</v>
      </c>
      <c r="H819" s="53" t="s">
        <v>463</v>
      </c>
      <c r="I819" s="107" t="s">
        <v>464</v>
      </c>
      <c r="J819" s="103">
        <v>125</v>
      </c>
      <c r="K819" s="103">
        <v>45</v>
      </c>
      <c r="L819" s="101">
        <v>7</v>
      </c>
      <c r="M819" s="55" t="s">
        <v>31</v>
      </c>
      <c r="N819" s="101" t="s">
        <v>32</v>
      </c>
      <c r="O819" s="102">
        <v>22</v>
      </c>
      <c r="P819" s="59">
        <f t="shared" si="12"/>
        <v>24.42</v>
      </c>
    </row>
    <row r="820" s="6" customFormat="1" ht="50" customHeight="1" spans="1:16">
      <c r="A820" s="105"/>
      <c r="B820" s="48"/>
      <c r="C820" s="62"/>
      <c r="D820" s="78"/>
      <c r="E820" s="72" t="s">
        <v>46</v>
      </c>
      <c r="F820" s="51" t="s">
        <v>36</v>
      </c>
      <c r="G820" s="106" t="s">
        <v>465</v>
      </c>
      <c r="H820" s="53" t="s">
        <v>466</v>
      </c>
      <c r="I820" s="107" t="s">
        <v>467</v>
      </c>
      <c r="J820" s="103">
        <v>168</v>
      </c>
      <c r="K820" s="103">
        <v>40</v>
      </c>
      <c r="L820" s="101">
        <v>8</v>
      </c>
      <c r="M820" s="55" t="s">
        <v>31</v>
      </c>
      <c r="N820" s="101" t="s">
        <v>32</v>
      </c>
      <c r="O820" s="102">
        <v>24</v>
      </c>
      <c r="P820" s="59">
        <f t="shared" si="12"/>
        <v>26.64</v>
      </c>
    </row>
    <row r="821" s="6" customFormat="1" ht="50" customHeight="1" spans="1:16">
      <c r="A821" s="105"/>
      <c r="B821" s="48"/>
      <c r="C821" s="62"/>
      <c r="D821" s="78"/>
      <c r="E821" s="72" t="s">
        <v>46</v>
      </c>
      <c r="F821" s="51" t="s">
        <v>39</v>
      </c>
      <c r="G821" s="106" t="s">
        <v>468</v>
      </c>
      <c r="H821" s="53" t="s">
        <v>469</v>
      </c>
      <c r="I821" s="107" t="s">
        <v>470</v>
      </c>
      <c r="J821" s="103">
        <v>270</v>
      </c>
      <c r="K821" s="103">
        <v>30</v>
      </c>
      <c r="L821" s="101">
        <v>8</v>
      </c>
      <c r="M821" s="55" t="s">
        <v>31</v>
      </c>
      <c r="N821" s="101" t="s">
        <v>32</v>
      </c>
      <c r="O821" s="102">
        <v>26</v>
      </c>
      <c r="P821" s="59">
        <f t="shared" si="12"/>
        <v>28.86</v>
      </c>
    </row>
    <row r="822" s="6" customFormat="1" ht="50" customHeight="1" spans="1:16">
      <c r="A822" s="105"/>
      <c r="B822" s="48"/>
      <c r="C822" s="62"/>
      <c r="D822" s="78"/>
      <c r="E822" s="72" t="s">
        <v>46</v>
      </c>
      <c r="F822" s="51" t="s">
        <v>42</v>
      </c>
      <c r="G822" s="106" t="s">
        <v>471</v>
      </c>
      <c r="H822" s="53" t="s">
        <v>421</v>
      </c>
      <c r="I822" s="107" t="s">
        <v>472</v>
      </c>
      <c r="J822" s="103">
        <v>290</v>
      </c>
      <c r="K822" s="103">
        <v>24</v>
      </c>
      <c r="L822" s="101">
        <v>8</v>
      </c>
      <c r="M822" s="55" t="s">
        <v>31</v>
      </c>
      <c r="N822" s="101" t="s">
        <v>32</v>
      </c>
      <c r="O822" s="102">
        <v>29</v>
      </c>
      <c r="P822" s="59">
        <f t="shared" si="12"/>
        <v>32.19</v>
      </c>
    </row>
    <row r="823" s="6" customFormat="1" ht="50" customHeight="1" spans="1:16">
      <c r="A823" s="105"/>
      <c r="B823" s="48"/>
      <c r="C823" s="62"/>
      <c r="D823" s="78"/>
      <c r="E823" s="72" t="s">
        <v>46</v>
      </c>
      <c r="F823" s="51" t="s">
        <v>162</v>
      </c>
      <c r="G823" s="106" t="s">
        <v>473</v>
      </c>
      <c r="H823" s="53" t="s">
        <v>474</v>
      </c>
      <c r="I823" s="107" t="s">
        <v>475</v>
      </c>
      <c r="J823" s="103">
        <v>305</v>
      </c>
      <c r="K823" s="103">
        <v>20</v>
      </c>
      <c r="L823" s="101">
        <v>7.35</v>
      </c>
      <c r="M823" s="55" t="s">
        <v>31</v>
      </c>
      <c r="N823" s="101" t="s">
        <v>32</v>
      </c>
      <c r="O823" s="102">
        <v>32</v>
      </c>
      <c r="P823" s="59">
        <f t="shared" si="12"/>
        <v>35.52</v>
      </c>
    </row>
    <row r="824" s="6" customFormat="1" ht="50" customHeight="1" spans="1:16">
      <c r="A824" s="105"/>
      <c r="B824" s="48" t="s">
        <v>477</v>
      </c>
      <c r="C824" s="62"/>
      <c r="D824" s="78" t="s">
        <v>461</v>
      </c>
      <c r="E824" s="72" t="s">
        <v>295</v>
      </c>
      <c r="F824" s="51" t="s">
        <v>33</v>
      </c>
      <c r="G824" s="106" t="s">
        <v>462</v>
      </c>
      <c r="H824" s="53" t="s">
        <v>463</v>
      </c>
      <c r="I824" s="107" t="s">
        <v>464</v>
      </c>
      <c r="J824" s="103">
        <v>125</v>
      </c>
      <c r="K824" s="103">
        <v>45</v>
      </c>
      <c r="L824" s="101">
        <v>7</v>
      </c>
      <c r="M824" s="55" t="s">
        <v>31</v>
      </c>
      <c r="N824" s="101" t="s">
        <v>32</v>
      </c>
      <c r="O824" s="102">
        <v>22</v>
      </c>
      <c r="P824" s="59">
        <f t="shared" si="12"/>
        <v>24.42</v>
      </c>
    </row>
    <row r="825" s="6" customFormat="1" ht="50" customHeight="1" spans="1:16">
      <c r="A825" s="105"/>
      <c r="B825" s="48"/>
      <c r="C825" s="62"/>
      <c r="D825" s="78"/>
      <c r="E825" s="72" t="s">
        <v>295</v>
      </c>
      <c r="F825" s="51" t="s">
        <v>36</v>
      </c>
      <c r="G825" s="106" t="s">
        <v>465</v>
      </c>
      <c r="H825" s="53" t="s">
        <v>466</v>
      </c>
      <c r="I825" s="107" t="s">
        <v>467</v>
      </c>
      <c r="J825" s="103">
        <v>168</v>
      </c>
      <c r="K825" s="103">
        <v>40</v>
      </c>
      <c r="L825" s="101">
        <v>8</v>
      </c>
      <c r="M825" s="55" t="s">
        <v>31</v>
      </c>
      <c r="N825" s="101" t="s">
        <v>32</v>
      </c>
      <c r="O825" s="102">
        <v>24</v>
      </c>
      <c r="P825" s="59">
        <f t="shared" si="12"/>
        <v>26.64</v>
      </c>
    </row>
    <row r="826" s="6" customFormat="1" ht="50" customHeight="1" spans="1:16">
      <c r="A826" s="105"/>
      <c r="B826" s="48"/>
      <c r="C826" s="62"/>
      <c r="D826" s="78"/>
      <c r="E826" s="72" t="s">
        <v>295</v>
      </c>
      <c r="F826" s="51" t="s">
        <v>39</v>
      </c>
      <c r="G826" s="106" t="s">
        <v>468</v>
      </c>
      <c r="H826" s="53" t="s">
        <v>469</v>
      </c>
      <c r="I826" s="107" t="s">
        <v>470</v>
      </c>
      <c r="J826" s="103">
        <v>270</v>
      </c>
      <c r="K826" s="103">
        <v>30</v>
      </c>
      <c r="L826" s="101">
        <v>8</v>
      </c>
      <c r="M826" s="55" t="s">
        <v>31</v>
      </c>
      <c r="N826" s="101" t="s">
        <v>32</v>
      </c>
      <c r="O826" s="102">
        <v>26</v>
      </c>
      <c r="P826" s="59">
        <f t="shared" si="12"/>
        <v>28.86</v>
      </c>
    </row>
    <row r="827" s="6" customFormat="1" ht="50" customHeight="1" spans="1:16">
      <c r="A827" s="105"/>
      <c r="B827" s="48"/>
      <c r="C827" s="62"/>
      <c r="D827" s="78"/>
      <c r="E827" s="72" t="s">
        <v>295</v>
      </c>
      <c r="F827" s="51" t="s">
        <v>42</v>
      </c>
      <c r="G827" s="106" t="s">
        <v>471</v>
      </c>
      <c r="H827" s="53" t="s">
        <v>421</v>
      </c>
      <c r="I827" s="107" t="s">
        <v>472</v>
      </c>
      <c r="J827" s="103">
        <v>290</v>
      </c>
      <c r="K827" s="103">
        <v>24</v>
      </c>
      <c r="L827" s="101">
        <v>8</v>
      </c>
      <c r="M827" s="55" t="s">
        <v>31</v>
      </c>
      <c r="N827" s="101" t="s">
        <v>32</v>
      </c>
      <c r="O827" s="102">
        <v>29</v>
      </c>
      <c r="P827" s="59">
        <f t="shared" si="12"/>
        <v>32.19</v>
      </c>
    </row>
    <row r="828" s="6" customFormat="1" ht="50" customHeight="1" spans="1:16">
      <c r="A828" s="105"/>
      <c r="B828" s="48"/>
      <c r="C828" s="62"/>
      <c r="D828" s="78"/>
      <c r="E828" s="72" t="s">
        <v>295</v>
      </c>
      <c r="F828" s="51" t="s">
        <v>162</v>
      </c>
      <c r="G828" s="106" t="s">
        <v>473</v>
      </c>
      <c r="H828" s="53" t="s">
        <v>474</v>
      </c>
      <c r="I828" s="107" t="s">
        <v>475</v>
      </c>
      <c r="J828" s="103">
        <v>305</v>
      </c>
      <c r="K828" s="103">
        <v>20</v>
      </c>
      <c r="L828" s="101">
        <v>7.35</v>
      </c>
      <c r="M828" s="55" t="s">
        <v>31</v>
      </c>
      <c r="N828" s="101" t="s">
        <v>32</v>
      </c>
      <c r="O828" s="102">
        <v>32</v>
      </c>
      <c r="P828" s="59">
        <f t="shared" si="12"/>
        <v>35.52</v>
      </c>
    </row>
    <row r="829" s="6" customFormat="1" ht="50" customHeight="1" spans="1:16">
      <c r="A829" s="105"/>
      <c r="B829" s="48" t="s">
        <v>478</v>
      </c>
      <c r="C829" s="62"/>
      <c r="D829" s="78" t="s">
        <v>479</v>
      </c>
      <c r="E829" s="72" t="s">
        <v>50</v>
      </c>
      <c r="F829" s="51" t="s">
        <v>33</v>
      </c>
      <c r="G829" s="106" t="s">
        <v>462</v>
      </c>
      <c r="H829" s="53" t="s">
        <v>463</v>
      </c>
      <c r="I829" s="107" t="s">
        <v>464</v>
      </c>
      <c r="J829" s="103">
        <v>125</v>
      </c>
      <c r="K829" s="103">
        <v>45</v>
      </c>
      <c r="L829" s="101">
        <v>7</v>
      </c>
      <c r="M829" s="55" t="s">
        <v>31</v>
      </c>
      <c r="N829" s="101" t="s">
        <v>32</v>
      </c>
      <c r="O829" s="102">
        <v>22</v>
      </c>
      <c r="P829" s="59">
        <f t="shared" si="12"/>
        <v>24.42</v>
      </c>
    </row>
    <row r="830" s="6" customFormat="1" ht="50" customHeight="1" spans="1:16">
      <c r="A830" s="105"/>
      <c r="B830" s="48"/>
      <c r="C830" s="62"/>
      <c r="D830" s="78"/>
      <c r="E830" s="72" t="s">
        <v>50</v>
      </c>
      <c r="F830" s="51" t="s">
        <v>36</v>
      </c>
      <c r="G830" s="106" t="s">
        <v>465</v>
      </c>
      <c r="H830" s="53" t="s">
        <v>466</v>
      </c>
      <c r="I830" s="107" t="s">
        <v>467</v>
      </c>
      <c r="J830" s="103">
        <v>168</v>
      </c>
      <c r="K830" s="103">
        <v>40</v>
      </c>
      <c r="L830" s="101">
        <v>8</v>
      </c>
      <c r="M830" s="55" t="s">
        <v>31</v>
      </c>
      <c r="N830" s="101" t="s">
        <v>32</v>
      </c>
      <c r="O830" s="102">
        <v>24</v>
      </c>
      <c r="P830" s="59">
        <f t="shared" si="12"/>
        <v>26.64</v>
      </c>
    </row>
    <row r="831" s="6" customFormat="1" ht="50" customHeight="1" spans="1:16">
      <c r="A831" s="105"/>
      <c r="B831" s="48"/>
      <c r="C831" s="62"/>
      <c r="D831" s="78"/>
      <c r="E831" s="72" t="s">
        <v>50</v>
      </c>
      <c r="F831" s="51" t="s">
        <v>39</v>
      </c>
      <c r="G831" s="106" t="s">
        <v>468</v>
      </c>
      <c r="H831" s="53" t="s">
        <v>469</v>
      </c>
      <c r="I831" s="107" t="s">
        <v>470</v>
      </c>
      <c r="J831" s="103">
        <v>270</v>
      </c>
      <c r="K831" s="103">
        <v>30</v>
      </c>
      <c r="L831" s="101">
        <v>8</v>
      </c>
      <c r="M831" s="55" t="s">
        <v>31</v>
      </c>
      <c r="N831" s="101" t="s">
        <v>32</v>
      </c>
      <c r="O831" s="102">
        <v>26</v>
      </c>
      <c r="P831" s="59">
        <f t="shared" si="12"/>
        <v>28.86</v>
      </c>
    </row>
    <row r="832" s="6" customFormat="1" ht="50" customHeight="1" spans="1:16">
      <c r="A832" s="105"/>
      <c r="B832" s="48"/>
      <c r="C832" s="62"/>
      <c r="D832" s="78"/>
      <c r="E832" s="72" t="s">
        <v>50</v>
      </c>
      <c r="F832" s="51" t="s">
        <v>42</v>
      </c>
      <c r="G832" s="106" t="s">
        <v>471</v>
      </c>
      <c r="H832" s="53" t="s">
        <v>421</v>
      </c>
      <c r="I832" s="107" t="s">
        <v>472</v>
      </c>
      <c r="J832" s="103">
        <v>290</v>
      </c>
      <c r="K832" s="103">
        <v>24</v>
      </c>
      <c r="L832" s="101">
        <v>8</v>
      </c>
      <c r="M832" s="55" t="s">
        <v>31</v>
      </c>
      <c r="N832" s="101" t="s">
        <v>32</v>
      </c>
      <c r="O832" s="102">
        <v>29</v>
      </c>
      <c r="P832" s="59">
        <f t="shared" si="12"/>
        <v>32.19</v>
      </c>
    </row>
    <row r="833" s="6" customFormat="1" ht="50" customHeight="1" spans="1:16">
      <c r="A833" s="105"/>
      <c r="B833" s="48"/>
      <c r="C833" s="62"/>
      <c r="D833" s="78"/>
      <c r="E833" s="72" t="s">
        <v>50</v>
      </c>
      <c r="F833" s="51" t="s">
        <v>162</v>
      </c>
      <c r="G833" s="106" t="s">
        <v>473</v>
      </c>
      <c r="H833" s="53" t="s">
        <v>474</v>
      </c>
      <c r="I833" s="107" t="s">
        <v>475</v>
      </c>
      <c r="J833" s="103">
        <v>305</v>
      </c>
      <c r="K833" s="103">
        <v>20</v>
      </c>
      <c r="L833" s="101">
        <v>7.35</v>
      </c>
      <c r="M833" s="55" t="s">
        <v>31</v>
      </c>
      <c r="N833" s="101" t="s">
        <v>32</v>
      </c>
      <c r="O833" s="102">
        <v>32</v>
      </c>
      <c r="P833" s="59">
        <f t="shared" si="12"/>
        <v>35.52</v>
      </c>
    </row>
    <row r="834" s="6" customFormat="1" ht="50" customHeight="1" spans="1:16">
      <c r="A834" s="105"/>
      <c r="B834" s="48" t="s">
        <v>480</v>
      </c>
      <c r="C834" s="62"/>
      <c r="D834" s="78" t="s">
        <v>461</v>
      </c>
      <c r="E834" s="72" t="s">
        <v>99</v>
      </c>
      <c r="F834" s="51" t="s">
        <v>33</v>
      </c>
      <c r="G834" s="106" t="s">
        <v>462</v>
      </c>
      <c r="H834" s="53" t="s">
        <v>463</v>
      </c>
      <c r="I834" s="107" t="s">
        <v>464</v>
      </c>
      <c r="J834" s="103">
        <v>125</v>
      </c>
      <c r="K834" s="103">
        <v>45</v>
      </c>
      <c r="L834" s="101">
        <v>7</v>
      </c>
      <c r="M834" s="55" t="s">
        <v>31</v>
      </c>
      <c r="N834" s="101" t="s">
        <v>32</v>
      </c>
      <c r="O834" s="102">
        <v>22</v>
      </c>
      <c r="P834" s="59">
        <f t="shared" si="12"/>
        <v>24.42</v>
      </c>
    </row>
    <row r="835" s="6" customFormat="1" ht="50" customHeight="1" spans="1:16">
      <c r="A835" s="105"/>
      <c r="B835" s="48"/>
      <c r="C835" s="62"/>
      <c r="D835" s="78"/>
      <c r="E835" s="72" t="s">
        <v>99</v>
      </c>
      <c r="F835" s="51" t="s">
        <v>36</v>
      </c>
      <c r="G835" s="106" t="s">
        <v>465</v>
      </c>
      <c r="H835" s="53" t="s">
        <v>466</v>
      </c>
      <c r="I835" s="107" t="s">
        <v>467</v>
      </c>
      <c r="J835" s="103">
        <v>168</v>
      </c>
      <c r="K835" s="103">
        <v>40</v>
      </c>
      <c r="L835" s="101">
        <v>8</v>
      </c>
      <c r="M835" s="55" t="s">
        <v>31</v>
      </c>
      <c r="N835" s="101" t="s">
        <v>32</v>
      </c>
      <c r="O835" s="102">
        <v>24</v>
      </c>
      <c r="P835" s="59">
        <f t="shared" si="12"/>
        <v>26.64</v>
      </c>
    </row>
    <row r="836" s="6" customFormat="1" ht="50" customHeight="1" spans="1:16">
      <c r="A836" s="105"/>
      <c r="B836" s="48"/>
      <c r="C836" s="62"/>
      <c r="D836" s="78"/>
      <c r="E836" s="72" t="s">
        <v>99</v>
      </c>
      <c r="F836" s="51" t="s">
        <v>39</v>
      </c>
      <c r="G836" s="106" t="s">
        <v>468</v>
      </c>
      <c r="H836" s="53" t="s">
        <v>469</v>
      </c>
      <c r="I836" s="107" t="s">
        <v>470</v>
      </c>
      <c r="J836" s="103">
        <v>270</v>
      </c>
      <c r="K836" s="103">
        <v>30</v>
      </c>
      <c r="L836" s="101">
        <v>8</v>
      </c>
      <c r="M836" s="55" t="s">
        <v>31</v>
      </c>
      <c r="N836" s="101" t="s">
        <v>32</v>
      </c>
      <c r="O836" s="102">
        <v>26</v>
      </c>
      <c r="P836" s="59">
        <f t="shared" si="12"/>
        <v>28.86</v>
      </c>
    </row>
    <row r="837" s="6" customFormat="1" ht="50" customHeight="1" spans="1:16">
      <c r="A837" s="105"/>
      <c r="B837" s="48"/>
      <c r="C837" s="62"/>
      <c r="D837" s="78"/>
      <c r="E837" s="72" t="s">
        <v>99</v>
      </c>
      <c r="F837" s="51" t="s">
        <v>42</v>
      </c>
      <c r="G837" s="106" t="s">
        <v>471</v>
      </c>
      <c r="H837" s="53" t="s">
        <v>421</v>
      </c>
      <c r="I837" s="107" t="s">
        <v>472</v>
      </c>
      <c r="J837" s="103">
        <v>290</v>
      </c>
      <c r="K837" s="103">
        <v>24</v>
      </c>
      <c r="L837" s="101">
        <v>8</v>
      </c>
      <c r="M837" s="55" t="s">
        <v>31</v>
      </c>
      <c r="N837" s="101" t="s">
        <v>32</v>
      </c>
      <c r="O837" s="102">
        <v>29</v>
      </c>
      <c r="P837" s="59">
        <f t="shared" si="12"/>
        <v>32.19</v>
      </c>
    </row>
    <row r="838" s="6" customFormat="1" ht="50" customHeight="1" spans="1:16">
      <c r="A838" s="105"/>
      <c r="B838" s="48"/>
      <c r="C838" s="62"/>
      <c r="D838" s="78"/>
      <c r="E838" s="72" t="s">
        <v>99</v>
      </c>
      <c r="F838" s="51" t="s">
        <v>162</v>
      </c>
      <c r="G838" s="106" t="s">
        <v>473</v>
      </c>
      <c r="H838" s="53" t="s">
        <v>474</v>
      </c>
      <c r="I838" s="107" t="s">
        <v>475</v>
      </c>
      <c r="J838" s="103">
        <v>305</v>
      </c>
      <c r="K838" s="103">
        <v>20</v>
      </c>
      <c r="L838" s="101">
        <v>7.35</v>
      </c>
      <c r="M838" s="55" t="s">
        <v>31</v>
      </c>
      <c r="N838" s="101" t="s">
        <v>32</v>
      </c>
      <c r="O838" s="102">
        <v>32</v>
      </c>
      <c r="P838" s="59">
        <f t="shared" si="12"/>
        <v>35.52</v>
      </c>
    </row>
    <row r="839" s="6" customFormat="1" ht="50" customHeight="1" spans="1:16">
      <c r="A839" s="105"/>
      <c r="B839" s="48" t="s">
        <v>481</v>
      </c>
      <c r="C839" s="62"/>
      <c r="D839" s="78" t="s">
        <v>461</v>
      </c>
      <c r="E839" s="72" t="s">
        <v>48</v>
      </c>
      <c r="F839" s="51" t="s">
        <v>33</v>
      </c>
      <c r="G839" s="106" t="s">
        <v>462</v>
      </c>
      <c r="H839" s="53" t="s">
        <v>463</v>
      </c>
      <c r="I839" s="107" t="s">
        <v>464</v>
      </c>
      <c r="J839" s="103">
        <v>125</v>
      </c>
      <c r="K839" s="103">
        <v>45</v>
      </c>
      <c r="L839" s="101">
        <v>7</v>
      </c>
      <c r="M839" s="55" t="s">
        <v>31</v>
      </c>
      <c r="N839" s="101" t="s">
        <v>32</v>
      </c>
      <c r="O839" s="102">
        <v>22</v>
      </c>
      <c r="P839" s="59">
        <f t="shared" si="12"/>
        <v>24.42</v>
      </c>
    </row>
    <row r="840" s="6" customFormat="1" ht="50" customHeight="1" spans="1:16">
      <c r="A840" s="105"/>
      <c r="B840" s="48"/>
      <c r="C840" s="62"/>
      <c r="D840" s="78"/>
      <c r="E840" s="72" t="s">
        <v>48</v>
      </c>
      <c r="F840" s="51" t="s">
        <v>36</v>
      </c>
      <c r="G840" s="106" t="s">
        <v>465</v>
      </c>
      <c r="H840" s="53" t="s">
        <v>466</v>
      </c>
      <c r="I840" s="107" t="s">
        <v>467</v>
      </c>
      <c r="J840" s="103">
        <v>168</v>
      </c>
      <c r="K840" s="103">
        <v>40</v>
      </c>
      <c r="L840" s="101">
        <v>8</v>
      </c>
      <c r="M840" s="55" t="s">
        <v>31</v>
      </c>
      <c r="N840" s="101" t="s">
        <v>32</v>
      </c>
      <c r="O840" s="102">
        <v>24</v>
      </c>
      <c r="P840" s="59">
        <f t="shared" si="12"/>
        <v>26.64</v>
      </c>
    </row>
    <row r="841" s="6" customFormat="1" ht="50" customHeight="1" spans="1:16">
      <c r="A841" s="105"/>
      <c r="B841" s="48"/>
      <c r="C841" s="62"/>
      <c r="D841" s="78"/>
      <c r="E841" s="72" t="s">
        <v>48</v>
      </c>
      <c r="F841" s="51" t="s">
        <v>39</v>
      </c>
      <c r="G841" s="106" t="s">
        <v>468</v>
      </c>
      <c r="H841" s="53" t="s">
        <v>469</v>
      </c>
      <c r="I841" s="107" t="s">
        <v>470</v>
      </c>
      <c r="J841" s="103">
        <v>270</v>
      </c>
      <c r="K841" s="103">
        <v>30</v>
      </c>
      <c r="L841" s="101">
        <v>8</v>
      </c>
      <c r="M841" s="55" t="s">
        <v>31</v>
      </c>
      <c r="N841" s="101" t="s">
        <v>32</v>
      </c>
      <c r="O841" s="102">
        <v>26</v>
      </c>
      <c r="P841" s="59">
        <f t="shared" si="12"/>
        <v>28.86</v>
      </c>
    </row>
    <row r="842" s="6" customFormat="1" ht="50" customHeight="1" spans="1:16">
      <c r="A842" s="105"/>
      <c r="B842" s="48"/>
      <c r="C842" s="62"/>
      <c r="D842" s="78"/>
      <c r="E842" s="72" t="s">
        <v>48</v>
      </c>
      <c r="F842" s="51" t="s">
        <v>42</v>
      </c>
      <c r="G842" s="106" t="s">
        <v>471</v>
      </c>
      <c r="H842" s="53" t="s">
        <v>421</v>
      </c>
      <c r="I842" s="107" t="s">
        <v>472</v>
      </c>
      <c r="J842" s="103">
        <v>290</v>
      </c>
      <c r="K842" s="103">
        <v>24</v>
      </c>
      <c r="L842" s="101">
        <v>8</v>
      </c>
      <c r="M842" s="55" t="s">
        <v>31</v>
      </c>
      <c r="N842" s="101" t="s">
        <v>32</v>
      </c>
      <c r="O842" s="102">
        <v>29</v>
      </c>
      <c r="P842" s="59">
        <f t="shared" si="12"/>
        <v>32.19</v>
      </c>
    </row>
    <row r="843" s="6" customFormat="1" ht="50" customHeight="1" spans="1:16">
      <c r="A843" s="105"/>
      <c r="B843" s="48"/>
      <c r="C843" s="62"/>
      <c r="D843" s="78"/>
      <c r="E843" s="72" t="s">
        <v>48</v>
      </c>
      <c r="F843" s="51" t="s">
        <v>162</v>
      </c>
      <c r="G843" s="106" t="s">
        <v>473</v>
      </c>
      <c r="H843" s="53" t="s">
        <v>474</v>
      </c>
      <c r="I843" s="107" t="s">
        <v>475</v>
      </c>
      <c r="J843" s="103">
        <v>305</v>
      </c>
      <c r="K843" s="103">
        <v>20</v>
      </c>
      <c r="L843" s="101">
        <v>7.35</v>
      </c>
      <c r="M843" s="55" t="s">
        <v>31</v>
      </c>
      <c r="N843" s="101" t="s">
        <v>32</v>
      </c>
      <c r="O843" s="102">
        <v>32</v>
      </c>
      <c r="P843" s="59">
        <f t="shared" ref="P843:P897" si="13">O843*1.11</f>
        <v>35.52</v>
      </c>
    </row>
    <row r="844" s="1" customFormat="1" ht="39.95" customHeight="1" spans="1:16">
      <c r="A844" s="48" t="s">
        <v>482</v>
      </c>
      <c r="B844" s="48" t="s">
        <v>483</v>
      </c>
      <c r="C844" s="62"/>
      <c r="D844" s="44" t="s">
        <v>484</v>
      </c>
      <c r="E844" s="50" t="s">
        <v>233</v>
      </c>
      <c r="F844" s="108" t="s">
        <v>27</v>
      </c>
      <c r="G844" s="68" t="s">
        <v>485</v>
      </c>
      <c r="H844" s="53" t="s">
        <v>29</v>
      </c>
      <c r="I844" s="58" t="s">
        <v>107</v>
      </c>
      <c r="J844" s="58">
        <v>100</v>
      </c>
      <c r="K844" s="58"/>
      <c r="L844" s="65"/>
      <c r="M844" s="55" t="s">
        <v>31</v>
      </c>
      <c r="N844" s="46" t="s">
        <v>32</v>
      </c>
      <c r="O844" s="109">
        <v>25</v>
      </c>
      <c r="P844" s="59">
        <f t="shared" si="13"/>
        <v>27.75</v>
      </c>
    </row>
    <row r="845" s="1" customFormat="1" ht="39.95" customHeight="1" spans="1:16">
      <c r="A845" s="48"/>
      <c r="B845" s="48"/>
      <c r="C845" s="62"/>
      <c r="D845" s="44"/>
      <c r="E845" s="50" t="s">
        <v>233</v>
      </c>
      <c r="F845" s="51" t="s">
        <v>33</v>
      </c>
      <c r="G845" s="68" t="s">
        <v>486</v>
      </c>
      <c r="H845" s="53" t="s">
        <v>35</v>
      </c>
      <c r="I845" s="58" t="s">
        <v>107</v>
      </c>
      <c r="J845" s="58">
        <v>110</v>
      </c>
      <c r="K845" s="58"/>
      <c r="L845" s="65"/>
      <c r="M845" s="55" t="s">
        <v>31</v>
      </c>
      <c r="N845" s="46" t="s">
        <v>32</v>
      </c>
      <c r="O845" s="109">
        <v>25</v>
      </c>
      <c r="P845" s="59">
        <f t="shared" si="13"/>
        <v>27.75</v>
      </c>
    </row>
    <row r="846" s="1" customFormat="1" ht="39.95" customHeight="1" spans="1:16">
      <c r="A846" s="48"/>
      <c r="B846" s="48"/>
      <c r="C846" s="62"/>
      <c r="D846" s="44"/>
      <c r="E846" s="50" t="s">
        <v>233</v>
      </c>
      <c r="F846" s="51" t="s">
        <v>36</v>
      </c>
      <c r="G846" s="68" t="s">
        <v>487</v>
      </c>
      <c r="H846" s="53" t="s">
        <v>38</v>
      </c>
      <c r="I846" s="58" t="s">
        <v>107</v>
      </c>
      <c r="J846" s="58">
        <v>130</v>
      </c>
      <c r="K846" s="58"/>
      <c r="L846" s="65"/>
      <c r="M846" s="55" t="s">
        <v>31</v>
      </c>
      <c r="N846" s="46" t="s">
        <v>32</v>
      </c>
      <c r="O846" s="109">
        <v>25</v>
      </c>
      <c r="P846" s="59">
        <f t="shared" si="13"/>
        <v>27.75</v>
      </c>
    </row>
    <row r="847" s="1" customFormat="1" ht="39.95" customHeight="1" spans="1:16">
      <c r="A847" s="48"/>
      <c r="B847" s="48"/>
      <c r="C847" s="62"/>
      <c r="D847" s="44"/>
      <c r="E847" s="50" t="s">
        <v>233</v>
      </c>
      <c r="F847" s="51" t="s">
        <v>39</v>
      </c>
      <c r="G847" s="68" t="s">
        <v>488</v>
      </c>
      <c r="H847" s="53" t="s">
        <v>41</v>
      </c>
      <c r="I847" s="58" t="s">
        <v>107</v>
      </c>
      <c r="J847" s="58">
        <v>150</v>
      </c>
      <c r="K847" s="58"/>
      <c r="L847" s="65"/>
      <c r="M847" s="55" t="s">
        <v>31</v>
      </c>
      <c r="N847" s="46" t="s">
        <v>32</v>
      </c>
      <c r="O847" s="109">
        <v>25</v>
      </c>
      <c r="P847" s="59">
        <f t="shared" si="13"/>
        <v>27.75</v>
      </c>
    </row>
    <row r="848" s="1" customFormat="1" ht="39.95" customHeight="1" spans="1:16">
      <c r="A848" s="48"/>
      <c r="B848" s="48"/>
      <c r="C848" s="62"/>
      <c r="D848" s="44"/>
      <c r="E848" s="50" t="s">
        <v>233</v>
      </c>
      <c r="F848" s="51" t="s">
        <v>42</v>
      </c>
      <c r="G848" s="68" t="s">
        <v>489</v>
      </c>
      <c r="H848" s="53" t="s">
        <v>490</v>
      </c>
      <c r="I848" s="58" t="s">
        <v>107</v>
      </c>
      <c r="J848" s="58">
        <v>170</v>
      </c>
      <c r="K848" s="58"/>
      <c r="L848" s="65"/>
      <c r="M848" s="55" t="s">
        <v>31</v>
      </c>
      <c r="N848" s="46" t="s">
        <v>32</v>
      </c>
      <c r="O848" s="109">
        <v>25</v>
      </c>
      <c r="P848" s="59">
        <f t="shared" si="13"/>
        <v>27.75</v>
      </c>
    </row>
    <row r="849" s="1" customFormat="1" ht="39.95" customHeight="1" spans="1:16">
      <c r="A849" s="48"/>
      <c r="B849" s="48"/>
      <c r="C849" s="62"/>
      <c r="D849" s="110"/>
      <c r="E849" s="50" t="s">
        <v>233</v>
      </c>
      <c r="F849" s="51" t="s">
        <v>162</v>
      </c>
      <c r="G849" s="68" t="s">
        <v>491</v>
      </c>
      <c r="H849" s="53" t="s">
        <v>492</v>
      </c>
      <c r="I849" s="58" t="s">
        <v>107</v>
      </c>
      <c r="J849" s="58">
        <v>190</v>
      </c>
      <c r="K849" s="58"/>
      <c r="L849" s="65"/>
      <c r="M849" s="55" t="s">
        <v>31</v>
      </c>
      <c r="N849" s="46" t="s">
        <v>32</v>
      </c>
      <c r="O849" s="109">
        <v>25</v>
      </c>
      <c r="P849" s="59">
        <f t="shared" si="13"/>
        <v>27.75</v>
      </c>
    </row>
    <row r="850" s="1" customFormat="1" ht="39.95" customHeight="1" spans="1:16">
      <c r="A850" s="48" t="s">
        <v>482</v>
      </c>
      <c r="B850" s="48" t="s">
        <v>493</v>
      </c>
      <c r="C850" s="111"/>
      <c r="D850" s="44" t="s">
        <v>484</v>
      </c>
      <c r="E850" s="112" t="s">
        <v>48</v>
      </c>
      <c r="F850" s="108" t="s">
        <v>27</v>
      </c>
      <c r="G850" s="68" t="s">
        <v>485</v>
      </c>
      <c r="H850" s="53" t="s">
        <v>29</v>
      </c>
      <c r="I850" s="58" t="s">
        <v>107</v>
      </c>
      <c r="J850" s="58">
        <v>100</v>
      </c>
      <c r="K850" s="58"/>
      <c r="L850" s="65"/>
      <c r="M850" s="55" t="s">
        <v>31</v>
      </c>
      <c r="N850" s="46" t="s">
        <v>32</v>
      </c>
      <c r="O850" s="109">
        <v>25</v>
      </c>
      <c r="P850" s="59">
        <f t="shared" si="13"/>
        <v>27.75</v>
      </c>
    </row>
    <row r="851" s="1" customFormat="1" ht="39.95" customHeight="1" spans="1:16">
      <c r="A851" s="48"/>
      <c r="B851" s="48"/>
      <c r="C851" s="111"/>
      <c r="D851" s="44"/>
      <c r="E851" s="112" t="s">
        <v>48</v>
      </c>
      <c r="F851" s="51" t="s">
        <v>33</v>
      </c>
      <c r="G851" s="68" t="s">
        <v>486</v>
      </c>
      <c r="H851" s="53" t="s">
        <v>35</v>
      </c>
      <c r="I851" s="58" t="s">
        <v>107</v>
      </c>
      <c r="J851" s="58">
        <v>110</v>
      </c>
      <c r="K851" s="58"/>
      <c r="L851" s="65"/>
      <c r="M851" s="55" t="s">
        <v>31</v>
      </c>
      <c r="N851" s="46" t="s">
        <v>32</v>
      </c>
      <c r="O851" s="109">
        <v>25</v>
      </c>
      <c r="P851" s="59">
        <f t="shared" si="13"/>
        <v>27.75</v>
      </c>
    </row>
    <row r="852" s="1" customFormat="1" ht="39.95" customHeight="1" spans="1:16">
      <c r="A852" s="48"/>
      <c r="B852" s="48"/>
      <c r="C852" s="111"/>
      <c r="D852" s="44"/>
      <c r="E852" s="112" t="s">
        <v>48</v>
      </c>
      <c r="F852" s="51" t="s">
        <v>36</v>
      </c>
      <c r="G852" s="68" t="s">
        <v>487</v>
      </c>
      <c r="H852" s="53" t="s">
        <v>38</v>
      </c>
      <c r="I852" s="58" t="s">
        <v>107</v>
      </c>
      <c r="J852" s="58">
        <v>130</v>
      </c>
      <c r="K852" s="58"/>
      <c r="L852" s="65"/>
      <c r="M852" s="55" t="s">
        <v>31</v>
      </c>
      <c r="N852" s="46" t="s">
        <v>32</v>
      </c>
      <c r="O852" s="109">
        <v>25</v>
      </c>
      <c r="P852" s="59">
        <f t="shared" si="13"/>
        <v>27.75</v>
      </c>
    </row>
    <row r="853" s="1" customFormat="1" ht="39.95" customHeight="1" spans="1:16">
      <c r="A853" s="48"/>
      <c r="B853" s="48"/>
      <c r="C853" s="111"/>
      <c r="D853" s="44"/>
      <c r="E853" s="112" t="s">
        <v>48</v>
      </c>
      <c r="F853" s="51" t="s">
        <v>39</v>
      </c>
      <c r="G853" s="68" t="s">
        <v>488</v>
      </c>
      <c r="H853" s="53" t="s">
        <v>41</v>
      </c>
      <c r="I853" s="58" t="s">
        <v>107</v>
      </c>
      <c r="J853" s="58">
        <v>150</v>
      </c>
      <c r="K853" s="58"/>
      <c r="L853" s="65"/>
      <c r="M853" s="55" t="s">
        <v>31</v>
      </c>
      <c r="N853" s="46" t="s">
        <v>32</v>
      </c>
      <c r="O853" s="109">
        <v>25</v>
      </c>
      <c r="P853" s="59">
        <f t="shared" si="13"/>
        <v>27.75</v>
      </c>
    </row>
    <row r="854" s="1" customFormat="1" ht="39.95" customHeight="1" spans="1:16">
      <c r="A854" s="48"/>
      <c r="B854" s="48"/>
      <c r="C854" s="111"/>
      <c r="D854" s="44"/>
      <c r="E854" s="112" t="s">
        <v>48</v>
      </c>
      <c r="F854" s="51" t="s">
        <v>42</v>
      </c>
      <c r="G854" s="68" t="s">
        <v>489</v>
      </c>
      <c r="H854" s="53" t="s">
        <v>490</v>
      </c>
      <c r="I854" s="58" t="s">
        <v>107</v>
      </c>
      <c r="J854" s="58">
        <v>170</v>
      </c>
      <c r="K854" s="58"/>
      <c r="L854" s="65"/>
      <c r="M854" s="55" t="s">
        <v>31</v>
      </c>
      <c r="N854" s="46" t="s">
        <v>32</v>
      </c>
      <c r="O854" s="109">
        <v>25</v>
      </c>
      <c r="P854" s="59">
        <f t="shared" si="13"/>
        <v>27.75</v>
      </c>
    </row>
    <row r="855" s="1" customFormat="1" ht="39.95" customHeight="1" spans="1:16">
      <c r="A855" s="48"/>
      <c r="B855" s="48"/>
      <c r="C855" s="111"/>
      <c r="D855" s="110"/>
      <c r="E855" s="112" t="s">
        <v>48</v>
      </c>
      <c r="F855" s="51" t="s">
        <v>162</v>
      </c>
      <c r="G855" s="68" t="s">
        <v>491</v>
      </c>
      <c r="H855" s="53" t="s">
        <v>492</v>
      </c>
      <c r="I855" s="58" t="s">
        <v>107</v>
      </c>
      <c r="J855" s="58">
        <v>190</v>
      </c>
      <c r="K855" s="58"/>
      <c r="L855" s="65"/>
      <c r="M855" s="55" t="s">
        <v>31</v>
      </c>
      <c r="N855" s="46" t="s">
        <v>32</v>
      </c>
      <c r="O855" s="109">
        <v>25</v>
      </c>
      <c r="P855" s="59">
        <f t="shared" si="13"/>
        <v>27.75</v>
      </c>
    </row>
    <row r="856" s="1" customFormat="1" ht="39.95" customHeight="1" spans="1:16">
      <c r="A856" s="48" t="s">
        <v>482</v>
      </c>
      <c r="B856" s="48" t="s">
        <v>494</v>
      </c>
      <c r="C856" s="62"/>
      <c r="D856" s="44" t="s">
        <v>484</v>
      </c>
      <c r="E856" s="50" t="s">
        <v>96</v>
      </c>
      <c r="F856" s="108" t="s">
        <v>27</v>
      </c>
      <c r="G856" s="68" t="s">
        <v>485</v>
      </c>
      <c r="H856" s="53" t="s">
        <v>29</v>
      </c>
      <c r="I856" s="58" t="s">
        <v>107</v>
      </c>
      <c r="J856" s="58">
        <v>100</v>
      </c>
      <c r="K856" s="58"/>
      <c r="L856" s="65"/>
      <c r="M856" s="55" t="s">
        <v>31</v>
      </c>
      <c r="N856" s="46" t="s">
        <v>32</v>
      </c>
      <c r="O856" s="109">
        <v>25</v>
      </c>
      <c r="P856" s="59">
        <f t="shared" si="13"/>
        <v>27.75</v>
      </c>
    </row>
    <row r="857" s="1" customFormat="1" ht="39.95" customHeight="1" spans="1:16">
      <c r="A857" s="48"/>
      <c r="B857" s="48"/>
      <c r="C857" s="62"/>
      <c r="D857" s="44"/>
      <c r="E857" s="50" t="s">
        <v>96</v>
      </c>
      <c r="F857" s="51" t="s">
        <v>33</v>
      </c>
      <c r="G857" s="68" t="s">
        <v>486</v>
      </c>
      <c r="H857" s="53" t="s">
        <v>35</v>
      </c>
      <c r="I857" s="58" t="s">
        <v>107</v>
      </c>
      <c r="J857" s="58">
        <v>110</v>
      </c>
      <c r="K857" s="58"/>
      <c r="L857" s="65"/>
      <c r="M857" s="55" t="s">
        <v>31</v>
      </c>
      <c r="N857" s="46" t="s">
        <v>32</v>
      </c>
      <c r="O857" s="109">
        <v>25</v>
      </c>
      <c r="P857" s="59">
        <f t="shared" si="13"/>
        <v>27.75</v>
      </c>
    </row>
    <row r="858" s="1" customFormat="1" ht="39.95" customHeight="1" spans="1:16">
      <c r="A858" s="48"/>
      <c r="B858" s="48"/>
      <c r="C858" s="62"/>
      <c r="D858" s="44"/>
      <c r="E858" s="50" t="s">
        <v>96</v>
      </c>
      <c r="F858" s="51" t="s">
        <v>36</v>
      </c>
      <c r="G858" s="68" t="s">
        <v>487</v>
      </c>
      <c r="H858" s="53" t="s">
        <v>38</v>
      </c>
      <c r="I858" s="58" t="s">
        <v>107</v>
      </c>
      <c r="J858" s="58">
        <v>130</v>
      </c>
      <c r="K858" s="58"/>
      <c r="L858" s="65"/>
      <c r="M858" s="55" t="s">
        <v>31</v>
      </c>
      <c r="N858" s="46" t="s">
        <v>32</v>
      </c>
      <c r="O858" s="109">
        <v>25</v>
      </c>
      <c r="P858" s="59">
        <f t="shared" si="13"/>
        <v>27.75</v>
      </c>
    </row>
    <row r="859" s="1" customFormat="1" ht="39.95" customHeight="1" spans="1:16">
      <c r="A859" s="48"/>
      <c r="B859" s="48"/>
      <c r="C859" s="62"/>
      <c r="D859" s="44"/>
      <c r="E859" s="50" t="s">
        <v>96</v>
      </c>
      <c r="F859" s="51" t="s">
        <v>39</v>
      </c>
      <c r="G859" s="68" t="s">
        <v>488</v>
      </c>
      <c r="H859" s="53" t="s">
        <v>41</v>
      </c>
      <c r="I859" s="58" t="s">
        <v>107</v>
      </c>
      <c r="J859" s="58">
        <v>150</v>
      </c>
      <c r="K859" s="58"/>
      <c r="L859" s="65"/>
      <c r="M859" s="55" t="s">
        <v>31</v>
      </c>
      <c r="N859" s="46" t="s">
        <v>32</v>
      </c>
      <c r="O859" s="109">
        <v>25</v>
      </c>
      <c r="P859" s="59">
        <f t="shared" si="13"/>
        <v>27.75</v>
      </c>
    </row>
    <row r="860" s="1" customFormat="1" ht="39.95" customHeight="1" spans="1:16">
      <c r="A860" s="48"/>
      <c r="B860" s="48"/>
      <c r="C860" s="62"/>
      <c r="D860" s="44"/>
      <c r="E860" s="50" t="s">
        <v>96</v>
      </c>
      <c r="F860" s="51" t="s">
        <v>42</v>
      </c>
      <c r="G860" s="68" t="s">
        <v>489</v>
      </c>
      <c r="H860" s="53" t="s">
        <v>490</v>
      </c>
      <c r="I860" s="58" t="s">
        <v>107</v>
      </c>
      <c r="J860" s="58">
        <v>170</v>
      </c>
      <c r="K860" s="58"/>
      <c r="L860" s="65"/>
      <c r="M860" s="55" t="s">
        <v>31</v>
      </c>
      <c r="N860" s="46" t="s">
        <v>32</v>
      </c>
      <c r="O860" s="109">
        <v>25</v>
      </c>
      <c r="P860" s="59">
        <f t="shared" si="13"/>
        <v>27.75</v>
      </c>
    </row>
    <row r="861" s="1" customFormat="1" ht="39.95" customHeight="1" spans="1:16">
      <c r="A861" s="48"/>
      <c r="B861" s="48"/>
      <c r="C861" s="62"/>
      <c r="D861" s="110"/>
      <c r="E861" s="50" t="s">
        <v>96</v>
      </c>
      <c r="F861" s="51" t="s">
        <v>162</v>
      </c>
      <c r="G861" s="68" t="s">
        <v>491</v>
      </c>
      <c r="H861" s="53" t="s">
        <v>492</v>
      </c>
      <c r="I861" s="58" t="s">
        <v>107</v>
      </c>
      <c r="J861" s="58">
        <v>190</v>
      </c>
      <c r="K861" s="58"/>
      <c r="L861" s="65"/>
      <c r="M861" s="55" t="s">
        <v>31</v>
      </c>
      <c r="N861" s="46" t="s">
        <v>32</v>
      </c>
      <c r="O861" s="109">
        <v>25</v>
      </c>
      <c r="P861" s="59">
        <f t="shared" si="13"/>
        <v>27.75</v>
      </c>
    </row>
    <row r="862" s="1" customFormat="1" ht="39.95" customHeight="1" spans="1:16">
      <c r="A862" s="48" t="s">
        <v>482</v>
      </c>
      <c r="B862" s="48" t="s">
        <v>495</v>
      </c>
      <c r="C862" s="62"/>
      <c r="D862" s="44" t="s">
        <v>484</v>
      </c>
      <c r="E862" s="50" t="s">
        <v>258</v>
      </c>
      <c r="F862" s="108" t="s">
        <v>27</v>
      </c>
      <c r="G862" s="68" t="s">
        <v>485</v>
      </c>
      <c r="H862" s="53" t="s">
        <v>29</v>
      </c>
      <c r="I862" s="58" t="s">
        <v>107</v>
      </c>
      <c r="J862" s="58">
        <v>100</v>
      </c>
      <c r="K862" s="58"/>
      <c r="L862" s="65"/>
      <c r="M862" s="55" t="s">
        <v>31</v>
      </c>
      <c r="N862" s="46" t="s">
        <v>32</v>
      </c>
      <c r="O862" s="109">
        <v>25</v>
      </c>
      <c r="P862" s="59">
        <f t="shared" si="13"/>
        <v>27.75</v>
      </c>
    </row>
    <row r="863" s="1" customFormat="1" ht="39.95" customHeight="1" spans="1:16">
      <c r="A863" s="48"/>
      <c r="B863" s="48"/>
      <c r="C863" s="62"/>
      <c r="D863" s="44"/>
      <c r="E863" s="50" t="s">
        <v>258</v>
      </c>
      <c r="F863" s="51" t="s">
        <v>33</v>
      </c>
      <c r="G863" s="68" t="s">
        <v>486</v>
      </c>
      <c r="H863" s="53" t="s">
        <v>35</v>
      </c>
      <c r="I863" s="58" t="s">
        <v>107</v>
      </c>
      <c r="J863" s="58">
        <v>110</v>
      </c>
      <c r="K863" s="58"/>
      <c r="L863" s="65"/>
      <c r="M863" s="55" t="s">
        <v>31</v>
      </c>
      <c r="N863" s="46" t="s">
        <v>32</v>
      </c>
      <c r="O863" s="109">
        <v>25</v>
      </c>
      <c r="P863" s="59">
        <f t="shared" si="13"/>
        <v>27.75</v>
      </c>
    </row>
    <row r="864" s="1" customFormat="1" ht="39.95" customHeight="1" spans="1:16">
      <c r="A864" s="48"/>
      <c r="B864" s="48"/>
      <c r="C864" s="62"/>
      <c r="D864" s="44"/>
      <c r="E864" s="50" t="s">
        <v>258</v>
      </c>
      <c r="F864" s="51" t="s">
        <v>36</v>
      </c>
      <c r="G864" s="68" t="s">
        <v>487</v>
      </c>
      <c r="H864" s="53" t="s">
        <v>38</v>
      </c>
      <c r="I864" s="58" t="s">
        <v>107</v>
      </c>
      <c r="J864" s="58">
        <v>130</v>
      </c>
      <c r="K864" s="58"/>
      <c r="L864" s="65"/>
      <c r="M864" s="55" t="s">
        <v>31</v>
      </c>
      <c r="N864" s="46" t="s">
        <v>32</v>
      </c>
      <c r="O864" s="109">
        <v>25</v>
      </c>
      <c r="P864" s="59">
        <f t="shared" si="13"/>
        <v>27.75</v>
      </c>
    </row>
    <row r="865" s="1" customFormat="1" ht="39.95" customHeight="1" spans="1:16">
      <c r="A865" s="48"/>
      <c r="B865" s="48"/>
      <c r="C865" s="62"/>
      <c r="D865" s="44"/>
      <c r="E865" s="50" t="s">
        <v>258</v>
      </c>
      <c r="F865" s="51" t="s">
        <v>39</v>
      </c>
      <c r="G865" s="68" t="s">
        <v>488</v>
      </c>
      <c r="H865" s="53" t="s">
        <v>41</v>
      </c>
      <c r="I865" s="58" t="s">
        <v>107</v>
      </c>
      <c r="J865" s="58">
        <v>150</v>
      </c>
      <c r="K865" s="58"/>
      <c r="L865" s="65"/>
      <c r="M865" s="55" t="s">
        <v>31</v>
      </c>
      <c r="N865" s="46" t="s">
        <v>32</v>
      </c>
      <c r="O865" s="109">
        <v>25</v>
      </c>
      <c r="P865" s="59">
        <f t="shared" si="13"/>
        <v>27.75</v>
      </c>
    </row>
    <row r="866" s="1" customFormat="1" ht="39.95" customHeight="1" spans="1:16">
      <c r="A866" s="48"/>
      <c r="B866" s="48"/>
      <c r="C866" s="62"/>
      <c r="D866" s="44"/>
      <c r="E866" s="50" t="s">
        <v>258</v>
      </c>
      <c r="F866" s="51" t="s">
        <v>42</v>
      </c>
      <c r="G866" s="68" t="s">
        <v>489</v>
      </c>
      <c r="H866" s="53" t="s">
        <v>490</v>
      </c>
      <c r="I866" s="58" t="s">
        <v>107</v>
      </c>
      <c r="J866" s="58">
        <v>170</v>
      </c>
      <c r="K866" s="58"/>
      <c r="L866" s="65"/>
      <c r="M866" s="55" t="s">
        <v>31</v>
      </c>
      <c r="N866" s="46" t="s">
        <v>32</v>
      </c>
      <c r="O866" s="109">
        <v>25</v>
      </c>
      <c r="P866" s="59">
        <f t="shared" si="13"/>
        <v>27.75</v>
      </c>
    </row>
    <row r="867" s="1" customFormat="1" ht="39.95" customHeight="1" spans="1:16">
      <c r="A867" s="48"/>
      <c r="B867" s="48"/>
      <c r="C867" s="62"/>
      <c r="D867" s="110"/>
      <c r="E867" s="50" t="s">
        <v>258</v>
      </c>
      <c r="F867" s="51" t="s">
        <v>162</v>
      </c>
      <c r="G867" s="68" t="s">
        <v>491</v>
      </c>
      <c r="H867" s="53" t="s">
        <v>492</v>
      </c>
      <c r="I867" s="58" t="s">
        <v>107</v>
      </c>
      <c r="J867" s="58">
        <v>190</v>
      </c>
      <c r="K867" s="58"/>
      <c r="L867" s="65"/>
      <c r="M867" s="55" t="s">
        <v>31</v>
      </c>
      <c r="N867" s="46" t="s">
        <v>32</v>
      </c>
      <c r="O867" s="109">
        <v>25</v>
      </c>
      <c r="P867" s="59">
        <f t="shared" si="13"/>
        <v>27.75</v>
      </c>
    </row>
    <row r="868" s="1" customFormat="1" ht="39.95" customHeight="1" spans="1:16">
      <c r="A868" s="48" t="s">
        <v>482</v>
      </c>
      <c r="B868" s="48" t="s">
        <v>496</v>
      </c>
      <c r="C868" s="62"/>
      <c r="D868" s="44" t="s">
        <v>484</v>
      </c>
      <c r="E868" s="50" t="s">
        <v>26</v>
      </c>
      <c r="F868" s="108" t="s">
        <v>27</v>
      </c>
      <c r="G868" s="68" t="s">
        <v>485</v>
      </c>
      <c r="H868" s="53" t="s">
        <v>29</v>
      </c>
      <c r="I868" s="58" t="s">
        <v>107</v>
      </c>
      <c r="J868" s="58">
        <v>100</v>
      </c>
      <c r="K868" s="58"/>
      <c r="L868" s="65"/>
      <c r="M868" s="55" t="s">
        <v>31</v>
      </c>
      <c r="N868" s="46" t="s">
        <v>32</v>
      </c>
      <c r="O868" s="109">
        <v>25</v>
      </c>
      <c r="P868" s="59">
        <f t="shared" si="13"/>
        <v>27.75</v>
      </c>
    </row>
    <row r="869" s="1" customFormat="1" ht="39.95" customHeight="1" spans="1:16">
      <c r="A869" s="48"/>
      <c r="B869" s="48"/>
      <c r="C869" s="62"/>
      <c r="D869" s="44"/>
      <c r="E869" s="50" t="s">
        <v>26</v>
      </c>
      <c r="F869" s="51" t="s">
        <v>33</v>
      </c>
      <c r="G869" s="68" t="s">
        <v>486</v>
      </c>
      <c r="H869" s="53" t="s">
        <v>35</v>
      </c>
      <c r="I869" s="58" t="s">
        <v>107</v>
      </c>
      <c r="J869" s="58">
        <v>110</v>
      </c>
      <c r="K869" s="58"/>
      <c r="L869" s="65"/>
      <c r="M869" s="55" t="s">
        <v>31</v>
      </c>
      <c r="N869" s="46" t="s">
        <v>32</v>
      </c>
      <c r="O869" s="109">
        <v>25</v>
      </c>
      <c r="P869" s="59">
        <f t="shared" si="13"/>
        <v>27.75</v>
      </c>
    </row>
    <row r="870" s="1" customFormat="1" ht="39.95" customHeight="1" spans="1:16">
      <c r="A870" s="48"/>
      <c r="B870" s="48"/>
      <c r="C870" s="62"/>
      <c r="D870" s="44"/>
      <c r="E870" s="50" t="s">
        <v>26</v>
      </c>
      <c r="F870" s="51" t="s">
        <v>36</v>
      </c>
      <c r="G870" s="68" t="s">
        <v>487</v>
      </c>
      <c r="H870" s="53" t="s">
        <v>38</v>
      </c>
      <c r="I870" s="58" t="s">
        <v>107</v>
      </c>
      <c r="J870" s="58">
        <v>130</v>
      </c>
      <c r="K870" s="58"/>
      <c r="L870" s="65"/>
      <c r="M870" s="55" t="s">
        <v>31</v>
      </c>
      <c r="N870" s="46" t="s">
        <v>32</v>
      </c>
      <c r="O870" s="109">
        <v>25</v>
      </c>
      <c r="P870" s="59">
        <f t="shared" si="13"/>
        <v>27.75</v>
      </c>
    </row>
    <row r="871" s="1" customFormat="1" ht="39.95" customHeight="1" spans="1:16">
      <c r="A871" s="48"/>
      <c r="B871" s="48"/>
      <c r="C871" s="62"/>
      <c r="D871" s="44"/>
      <c r="E871" s="50" t="s">
        <v>26</v>
      </c>
      <c r="F871" s="51" t="s">
        <v>39</v>
      </c>
      <c r="G871" s="68" t="s">
        <v>488</v>
      </c>
      <c r="H871" s="53" t="s">
        <v>41</v>
      </c>
      <c r="I871" s="58" t="s">
        <v>107</v>
      </c>
      <c r="J871" s="58">
        <v>150</v>
      </c>
      <c r="K871" s="58"/>
      <c r="L871" s="65"/>
      <c r="M871" s="55" t="s">
        <v>31</v>
      </c>
      <c r="N871" s="46" t="s">
        <v>32</v>
      </c>
      <c r="O871" s="109">
        <v>25</v>
      </c>
      <c r="P871" s="59">
        <f t="shared" si="13"/>
        <v>27.75</v>
      </c>
    </row>
    <row r="872" s="1" customFormat="1" ht="39.95" customHeight="1" spans="1:16">
      <c r="A872" s="48"/>
      <c r="B872" s="48"/>
      <c r="C872" s="62"/>
      <c r="D872" s="44"/>
      <c r="E872" s="50" t="s">
        <v>26</v>
      </c>
      <c r="F872" s="51" t="s">
        <v>42</v>
      </c>
      <c r="G872" s="68" t="s">
        <v>489</v>
      </c>
      <c r="H872" s="53" t="s">
        <v>490</v>
      </c>
      <c r="I872" s="58" t="s">
        <v>107</v>
      </c>
      <c r="J872" s="58">
        <v>170</v>
      </c>
      <c r="K872" s="58"/>
      <c r="L872" s="65"/>
      <c r="M872" s="55" t="s">
        <v>31</v>
      </c>
      <c r="N872" s="46" t="s">
        <v>32</v>
      </c>
      <c r="O872" s="109">
        <v>25</v>
      </c>
      <c r="P872" s="59">
        <f t="shared" si="13"/>
        <v>27.75</v>
      </c>
    </row>
    <row r="873" s="1" customFormat="1" ht="39.95" customHeight="1" spans="1:16">
      <c r="A873" s="48"/>
      <c r="B873" s="48"/>
      <c r="C873" s="62"/>
      <c r="D873" s="110"/>
      <c r="E873" s="50" t="s">
        <v>26</v>
      </c>
      <c r="F873" s="51" t="s">
        <v>162</v>
      </c>
      <c r="G873" s="68" t="s">
        <v>491</v>
      </c>
      <c r="H873" s="53" t="s">
        <v>492</v>
      </c>
      <c r="I873" s="58" t="s">
        <v>107</v>
      </c>
      <c r="J873" s="58">
        <v>190</v>
      </c>
      <c r="K873" s="58"/>
      <c r="L873" s="65"/>
      <c r="M873" s="55" t="s">
        <v>31</v>
      </c>
      <c r="N873" s="46" t="s">
        <v>32</v>
      </c>
      <c r="O873" s="109">
        <v>25</v>
      </c>
      <c r="P873" s="59">
        <f t="shared" si="13"/>
        <v>27.75</v>
      </c>
    </row>
    <row r="874" s="1" customFormat="1" ht="39.95" customHeight="1" spans="1:16">
      <c r="A874" s="48" t="s">
        <v>482</v>
      </c>
      <c r="B874" s="48" t="s">
        <v>497</v>
      </c>
      <c r="C874" s="62"/>
      <c r="D874" s="44" t="s">
        <v>498</v>
      </c>
      <c r="E874" s="50" t="s">
        <v>295</v>
      </c>
      <c r="F874" s="108" t="s">
        <v>27</v>
      </c>
      <c r="G874" s="68" t="s">
        <v>485</v>
      </c>
      <c r="H874" s="53" t="s">
        <v>29</v>
      </c>
      <c r="I874" s="58" t="s">
        <v>107</v>
      </c>
      <c r="J874" s="58">
        <v>100</v>
      </c>
      <c r="K874" s="58"/>
      <c r="L874" s="65"/>
      <c r="M874" s="55" t="s">
        <v>31</v>
      </c>
      <c r="N874" s="46" t="s">
        <v>32</v>
      </c>
      <c r="O874" s="109">
        <v>25</v>
      </c>
      <c r="P874" s="59">
        <f t="shared" si="13"/>
        <v>27.75</v>
      </c>
    </row>
    <row r="875" s="1" customFormat="1" ht="39.95" customHeight="1" spans="1:16">
      <c r="A875" s="48"/>
      <c r="B875" s="48"/>
      <c r="C875" s="62"/>
      <c r="D875" s="44"/>
      <c r="E875" s="50" t="s">
        <v>295</v>
      </c>
      <c r="F875" s="51" t="s">
        <v>33</v>
      </c>
      <c r="G875" s="68" t="s">
        <v>486</v>
      </c>
      <c r="H875" s="53" t="s">
        <v>35</v>
      </c>
      <c r="I875" s="58" t="s">
        <v>107</v>
      </c>
      <c r="J875" s="58">
        <v>110</v>
      </c>
      <c r="K875" s="58"/>
      <c r="L875" s="65"/>
      <c r="M875" s="55" t="s">
        <v>31</v>
      </c>
      <c r="N875" s="46" t="s">
        <v>32</v>
      </c>
      <c r="O875" s="109">
        <v>25</v>
      </c>
      <c r="P875" s="59">
        <f t="shared" si="13"/>
        <v>27.75</v>
      </c>
    </row>
    <row r="876" s="1" customFormat="1" ht="39.95" customHeight="1" spans="1:16">
      <c r="A876" s="48"/>
      <c r="B876" s="48"/>
      <c r="C876" s="62"/>
      <c r="D876" s="44"/>
      <c r="E876" s="50" t="s">
        <v>295</v>
      </c>
      <c r="F876" s="51" t="s">
        <v>36</v>
      </c>
      <c r="G876" s="68" t="s">
        <v>487</v>
      </c>
      <c r="H876" s="53" t="s">
        <v>38</v>
      </c>
      <c r="I876" s="58" t="s">
        <v>107</v>
      </c>
      <c r="J876" s="58">
        <v>130</v>
      </c>
      <c r="K876" s="58"/>
      <c r="L876" s="65"/>
      <c r="M876" s="55" t="s">
        <v>31</v>
      </c>
      <c r="N876" s="46" t="s">
        <v>32</v>
      </c>
      <c r="O876" s="109">
        <v>25</v>
      </c>
      <c r="P876" s="59">
        <f t="shared" si="13"/>
        <v>27.75</v>
      </c>
    </row>
    <row r="877" s="1" customFormat="1" ht="39.95" customHeight="1" spans="1:16">
      <c r="A877" s="48"/>
      <c r="B877" s="48"/>
      <c r="C877" s="62"/>
      <c r="D877" s="44"/>
      <c r="E877" s="50" t="s">
        <v>295</v>
      </c>
      <c r="F877" s="51" t="s">
        <v>39</v>
      </c>
      <c r="G877" s="68" t="s">
        <v>488</v>
      </c>
      <c r="H877" s="53" t="s">
        <v>41</v>
      </c>
      <c r="I877" s="58" t="s">
        <v>107</v>
      </c>
      <c r="J877" s="58">
        <v>150</v>
      </c>
      <c r="K877" s="58"/>
      <c r="L877" s="65"/>
      <c r="M877" s="55" t="s">
        <v>31</v>
      </c>
      <c r="N877" s="46" t="s">
        <v>32</v>
      </c>
      <c r="O877" s="109">
        <v>25</v>
      </c>
      <c r="P877" s="59">
        <f t="shared" si="13"/>
        <v>27.75</v>
      </c>
    </row>
    <row r="878" s="1" customFormat="1" ht="39.95" customHeight="1" spans="1:16">
      <c r="A878" s="48"/>
      <c r="B878" s="48"/>
      <c r="C878" s="62"/>
      <c r="D878" s="44"/>
      <c r="E878" s="50" t="s">
        <v>295</v>
      </c>
      <c r="F878" s="51" t="s">
        <v>42</v>
      </c>
      <c r="G878" s="68" t="s">
        <v>489</v>
      </c>
      <c r="H878" s="53" t="s">
        <v>490</v>
      </c>
      <c r="I878" s="58" t="s">
        <v>107</v>
      </c>
      <c r="J878" s="58">
        <v>170</v>
      </c>
      <c r="K878" s="58"/>
      <c r="L878" s="65"/>
      <c r="M878" s="55" t="s">
        <v>31</v>
      </c>
      <c r="N878" s="46" t="s">
        <v>32</v>
      </c>
      <c r="O878" s="109">
        <v>25</v>
      </c>
      <c r="P878" s="59">
        <f t="shared" si="13"/>
        <v>27.75</v>
      </c>
    </row>
    <row r="879" s="1" customFormat="1" ht="39.95" customHeight="1" spans="1:16">
      <c r="A879" s="48"/>
      <c r="B879" s="48"/>
      <c r="C879" s="62"/>
      <c r="D879" s="44"/>
      <c r="E879" s="50" t="s">
        <v>295</v>
      </c>
      <c r="F879" s="51" t="s">
        <v>162</v>
      </c>
      <c r="G879" s="68" t="s">
        <v>491</v>
      </c>
      <c r="H879" s="53" t="s">
        <v>492</v>
      </c>
      <c r="I879" s="58" t="s">
        <v>107</v>
      </c>
      <c r="J879" s="58">
        <v>190</v>
      </c>
      <c r="K879" s="58"/>
      <c r="L879" s="65"/>
      <c r="M879" s="55" t="s">
        <v>31</v>
      </c>
      <c r="N879" s="46" t="s">
        <v>32</v>
      </c>
      <c r="O879" s="109">
        <v>25</v>
      </c>
      <c r="P879" s="59">
        <f t="shared" si="13"/>
        <v>27.75</v>
      </c>
    </row>
    <row r="880" s="1" customFormat="1" ht="39.95" customHeight="1" spans="1:16">
      <c r="A880" s="48" t="s">
        <v>482</v>
      </c>
      <c r="B880" s="48" t="s">
        <v>499</v>
      </c>
      <c r="C880" s="62"/>
      <c r="D880" s="44" t="s">
        <v>498</v>
      </c>
      <c r="E880" s="50" t="s">
        <v>96</v>
      </c>
      <c r="F880" s="108" t="s">
        <v>27</v>
      </c>
      <c r="G880" s="68" t="s">
        <v>485</v>
      </c>
      <c r="H880" s="53" t="s">
        <v>29</v>
      </c>
      <c r="I880" s="58" t="s">
        <v>107</v>
      </c>
      <c r="J880" s="58">
        <v>100</v>
      </c>
      <c r="K880" s="58"/>
      <c r="L880" s="65"/>
      <c r="M880" s="55" t="s">
        <v>31</v>
      </c>
      <c r="N880" s="46" t="s">
        <v>32</v>
      </c>
      <c r="O880" s="109">
        <v>25</v>
      </c>
      <c r="P880" s="59">
        <f t="shared" si="13"/>
        <v>27.75</v>
      </c>
    </row>
    <row r="881" s="1" customFormat="1" ht="39.95" customHeight="1" spans="1:16">
      <c r="A881" s="48"/>
      <c r="B881" s="48"/>
      <c r="C881" s="62"/>
      <c r="D881" s="44"/>
      <c r="E881" s="50" t="s">
        <v>96</v>
      </c>
      <c r="F881" s="51" t="s">
        <v>33</v>
      </c>
      <c r="G881" s="68" t="s">
        <v>486</v>
      </c>
      <c r="H881" s="53" t="s">
        <v>35</v>
      </c>
      <c r="I881" s="58" t="s">
        <v>107</v>
      </c>
      <c r="J881" s="58">
        <v>110</v>
      </c>
      <c r="K881" s="58"/>
      <c r="L881" s="65"/>
      <c r="M881" s="55" t="s">
        <v>31</v>
      </c>
      <c r="N881" s="46" t="s">
        <v>32</v>
      </c>
      <c r="O881" s="109">
        <v>25</v>
      </c>
      <c r="P881" s="59">
        <f t="shared" si="13"/>
        <v>27.75</v>
      </c>
    </row>
    <row r="882" s="1" customFormat="1" ht="39.95" customHeight="1" spans="1:16">
      <c r="A882" s="48"/>
      <c r="B882" s="48"/>
      <c r="C882" s="62"/>
      <c r="D882" s="44"/>
      <c r="E882" s="50" t="s">
        <v>96</v>
      </c>
      <c r="F882" s="51" t="s">
        <v>36</v>
      </c>
      <c r="G882" s="68" t="s">
        <v>487</v>
      </c>
      <c r="H882" s="53" t="s">
        <v>38</v>
      </c>
      <c r="I882" s="58" t="s">
        <v>107</v>
      </c>
      <c r="J882" s="58">
        <v>130</v>
      </c>
      <c r="K882" s="58"/>
      <c r="L882" s="65"/>
      <c r="M882" s="55" t="s">
        <v>31</v>
      </c>
      <c r="N882" s="46" t="s">
        <v>32</v>
      </c>
      <c r="O882" s="109">
        <v>25</v>
      </c>
      <c r="P882" s="59">
        <f t="shared" si="13"/>
        <v>27.75</v>
      </c>
    </row>
    <row r="883" s="1" customFormat="1" ht="39.95" customHeight="1" spans="1:16">
      <c r="A883" s="48"/>
      <c r="B883" s="48"/>
      <c r="C883" s="62"/>
      <c r="D883" s="44"/>
      <c r="E883" s="50" t="s">
        <v>96</v>
      </c>
      <c r="F883" s="51" t="s">
        <v>39</v>
      </c>
      <c r="G883" s="68" t="s">
        <v>488</v>
      </c>
      <c r="H883" s="53" t="s">
        <v>41</v>
      </c>
      <c r="I883" s="58" t="s">
        <v>107</v>
      </c>
      <c r="J883" s="58">
        <v>150</v>
      </c>
      <c r="K883" s="58"/>
      <c r="L883" s="65"/>
      <c r="M883" s="55" t="s">
        <v>31</v>
      </c>
      <c r="N883" s="46" t="s">
        <v>32</v>
      </c>
      <c r="O883" s="109">
        <v>25</v>
      </c>
      <c r="P883" s="59">
        <f t="shared" si="13"/>
        <v>27.75</v>
      </c>
    </row>
    <row r="884" s="1" customFormat="1" ht="39.95" customHeight="1" spans="1:16">
      <c r="A884" s="48"/>
      <c r="B884" s="48"/>
      <c r="C884" s="62"/>
      <c r="D884" s="44"/>
      <c r="E884" s="50" t="s">
        <v>96</v>
      </c>
      <c r="F884" s="51" t="s">
        <v>42</v>
      </c>
      <c r="G884" s="68" t="s">
        <v>489</v>
      </c>
      <c r="H884" s="53" t="s">
        <v>490</v>
      </c>
      <c r="I884" s="58" t="s">
        <v>107</v>
      </c>
      <c r="J884" s="58">
        <v>170</v>
      </c>
      <c r="K884" s="58"/>
      <c r="L884" s="65"/>
      <c r="M884" s="55" t="s">
        <v>31</v>
      </c>
      <c r="N884" s="46" t="s">
        <v>32</v>
      </c>
      <c r="O884" s="109">
        <v>25</v>
      </c>
      <c r="P884" s="59">
        <f t="shared" si="13"/>
        <v>27.75</v>
      </c>
    </row>
    <row r="885" s="1" customFormat="1" ht="39.95" customHeight="1" spans="1:16">
      <c r="A885" s="48"/>
      <c r="B885" s="48"/>
      <c r="C885" s="62"/>
      <c r="D885" s="44"/>
      <c r="E885" s="50" t="s">
        <v>96</v>
      </c>
      <c r="F885" s="51" t="s">
        <v>162</v>
      </c>
      <c r="G885" s="68" t="s">
        <v>491</v>
      </c>
      <c r="H885" s="53" t="s">
        <v>492</v>
      </c>
      <c r="I885" s="58" t="s">
        <v>107</v>
      </c>
      <c r="J885" s="58">
        <v>190</v>
      </c>
      <c r="K885" s="58"/>
      <c r="L885" s="65"/>
      <c r="M885" s="55" t="s">
        <v>31</v>
      </c>
      <c r="N885" s="46" t="s">
        <v>32</v>
      </c>
      <c r="O885" s="109">
        <v>25</v>
      </c>
      <c r="P885" s="59">
        <f t="shared" si="13"/>
        <v>27.75</v>
      </c>
    </row>
    <row r="886" s="1" customFormat="1" ht="39.95" customHeight="1" spans="1:16">
      <c r="A886" s="48" t="s">
        <v>482</v>
      </c>
      <c r="B886" s="48" t="s">
        <v>500</v>
      </c>
      <c r="C886" s="62"/>
      <c r="D886" s="44" t="s">
        <v>498</v>
      </c>
      <c r="E886" s="50" t="s">
        <v>99</v>
      </c>
      <c r="F886" s="108" t="s">
        <v>27</v>
      </c>
      <c r="G886" s="68" t="s">
        <v>485</v>
      </c>
      <c r="H886" s="53" t="s">
        <v>29</v>
      </c>
      <c r="I886" s="58" t="s">
        <v>107</v>
      </c>
      <c r="J886" s="58">
        <v>100</v>
      </c>
      <c r="K886" s="58"/>
      <c r="L886" s="65"/>
      <c r="M886" s="55" t="s">
        <v>31</v>
      </c>
      <c r="N886" s="46" t="s">
        <v>32</v>
      </c>
      <c r="O886" s="109">
        <v>25</v>
      </c>
      <c r="P886" s="59">
        <f t="shared" si="13"/>
        <v>27.75</v>
      </c>
    </row>
    <row r="887" s="1" customFormat="1" ht="39.95" customHeight="1" spans="1:16">
      <c r="A887" s="48"/>
      <c r="B887" s="48"/>
      <c r="C887" s="62"/>
      <c r="D887" s="44"/>
      <c r="E887" s="50" t="s">
        <v>99</v>
      </c>
      <c r="F887" s="51" t="s">
        <v>33</v>
      </c>
      <c r="G887" s="68" t="s">
        <v>486</v>
      </c>
      <c r="H887" s="53" t="s">
        <v>35</v>
      </c>
      <c r="I887" s="58" t="s">
        <v>107</v>
      </c>
      <c r="J887" s="58">
        <v>110</v>
      </c>
      <c r="K887" s="58"/>
      <c r="L887" s="65"/>
      <c r="M887" s="55" t="s">
        <v>31</v>
      </c>
      <c r="N887" s="46" t="s">
        <v>32</v>
      </c>
      <c r="O887" s="109">
        <v>25</v>
      </c>
      <c r="P887" s="59">
        <f t="shared" si="13"/>
        <v>27.75</v>
      </c>
    </row>
    <row r="888" s="1" customFormat="1" ht="39.95" customHeight="1" spans="1:16">
      <c r="A888" s="48"/>
      <c r="B888" s="48"/>
      <c r="C888" s="62"/>
      <c r="D888" s="44"/>
      <c r="E888" s="50" t="s">
        <v>99</v>
      </c>
      <c r="F888" s="51" t="s">
        <v>36</v>
      </c>
      <c r="G888" s="68" t="s">
        <v>487</v>
      </c>
      <c r="H888" s="53" t="s">
        <v>38</v>
      </c>
      <c r="I888" s="58" t="s">
        <v>107</v>
      </c>
      <c r="J888" s="58">
        <v>130</v>
      </c>
      <c r="K888" s="58"/>
      <c r="L888" s="65"/>
      <c r="M888" s="55" t="s">
        <v>31</v>
      </c>
      <c r="N888" s="46" t="s">
        <v>32</v>
      </c>
      <c r="O888" s="109">
        <v>25</v>
      </c>
      <c r="P888" s="59">
        <f t="shared" si="13"/>
        <v>27.75</v>
      </c>
    </row>
    <row r="889" s="1" customFormat="1" ht="39.95" customHeight="1" spans="1:16">
      <c r="A889" s="48"/>
      <c r="B889" s="48"/>
      <c r="C889" s="62"/>
      <c r="D889" s="44"/>
      <c r="E889" s="50" t="s">
        <v>99</v>
      </c>
      <c r="F889" s="51" t="s">
        <v>39</v>
      </c>
      <c r="G889" s="68" t="s">
        <v>488</v>
      </c>
      <c r="H889" s="53" t="s">
        <v>41</v>
      </c>
      <c r="I889" s="58" t="s">
        <v>107</v>
      </c>
      <c r="J889" s="58">
        <v>150</v>
      </c>
      <c r="K889" s="58"/>
      <c r="L889" s="65"/>
      <c r="M889" s="55" t="s">
        <v>31</v>
      </c>
      <c r="N889" s="46" t="s">
        <v>32</v>
      </c>
      <c r="O889" s="109">
        <v>25</v>
      </c>
      <c r="P889" s="59">
        <f t="shared" si="13"/>
        <v>27.75</v>
      </c>
    </row>
    <row r="890" s="1" customFormat="1" ht="39.95" customHeight="1" spans="1:16">
      <c r="A890" s="48"/>
      <c r="B890" s="48"/>
      <c r="C890" s="62"/>
      <c r="D890" s="44"/>
      <c r="E890" s="50" t="s">
        <v>99</v>
      </c>
      <c r="F890" s="51" t="s">
        <v>42</v>
      </c>
      <c r="G890" s="68" t="s">
        <v>489</v>
      </c>
      <c r="H890" s="53" t="s">
        <v>490</v>
      </c>
      <c r="I890" s="58" t="s">
        <v>107</v>
      </c>
      <c r="J890" s="58">
        <v>170</v>
      </c>
      <c r="K890" s="58"/>
      <c r="L890" s="65"/>
      <c r="M890" s="55" t="s">
        <v>31</v>
      </c>
      <c r="N890" s="46" t="s">
        <v>32</v>
      </c>
      <c r="O890" s="109">
        <v>25</v>
      </c>
      <c r="P890" s="59">
        <f t="shared" si="13"/>
        <v>27.75</v>
      </c>
    </row>
    <row r="891" s="1" customFormat="1" ht="39.95" customHeight="1" spans="1:16">
      <c r="A891" s="48"/>
      <c r="B891" s="48"/>
      <c r="C891" s="62"/>
      <c r="D891" s="44"/>
      <c r="E891" s="50" t="s">
        <v>99</v>
      </c>
      <c r="F891" s="51" t="s">
        <v>162</v>
      </c>
      <c r="G891" s="68" t="s">
        <v>491</v>
      </c>
      <c r="H891" s="53" t="s">
        <v>492</v>
      </c>
      <c r="I891" s="58" t="s">
        <v>107</v>
      </c>
      <c r="J891" s="58">
        <v>190</v>
      </c>
      <c r="K891" s="58"/>
      <c r="L891" s="65"/>
      <c r="M891" s="55" t="s">
        <v>31</v>
      </c>
      <c r="N891" s="46" t="s">
        <v>32</v>
      </c>
      <c r="O891" s="109">
        <v>25</v>
      </c>
      <c r="P891" s="59">
        <f t="shared" si="13"/>
        <v>27.75</v>
      </c>
    </row>
    <row r="892" s="1" customFormat="1" ht="39.95" customHeight="1" spans="1:16">
      <c r="A892" s="48" t="s">
        <v>482</v>
      </c>
      <c r="B892" s="48" t="s">
        <v>501</v>
      </c>
      <c r="C892" s="62"/>
      <c r="D892" s="44" t="s">
        <v>498</v>
      </c>
      <c r="E892" s="50" t="s">
        <v>26</v>
      </c>
      <c r="F892" s="108" t="s">
        <v>27</v>
      </c>
      <c r="G892" s="68" t="s">
        <v>485</v>
      </c>
      <c r="H892" s="53" t="s">
        <v>29</v>
      </c>
      <c r="I892" s="58" t="s">
        <v>107</v>
      </c>
      <c r="J892" s="58">
        <v>100</v>
      </c>
      <c r="K892" s="58"/>
      <c r="L892" s="65"/>
      <c r="M892" s="55" t="s">
        <v>31</v>
      </c>
      <c r="N892" s="46" t="s">
        <v>32</v>
      </c>
      <c r="O892" s="109">
        <v>25</v>
      </c>
      <c r="P892" s="59">
        <f t="shared" si="13"/>
        <v>27.75</v>
      </c>
    </row>
    <row r="893" s="1" customFormat="1" ht="39.95" customHeight="1" spans="1:16">
      <c r="A893" s="48"/>
      <c r="B893" s="48"/>
      <c r="C893" s="62"/>
      <c r="D893" s="44"/>
      <c r="E893" s="50" t="s">
        <v>26</v>
      </c>
      <c r="F893" s="51" t="s">
        <v>33</v>
      </c>
      <c r="G893" s="68" t="s">
        <v>486</v>
      </c>
      <c r="H893" s="53" t="s">
        <v>35</v>
      </c>
      <c r="I893" s="58" t="s">
        <v>107</v>
      </c>
      <c r="J893" s="58">
        <v>110</v>
      </c>
      <c r="K893" s="58"/>
      <c r="L893" s="65"/>
      <c r="M893" s="55" t="s">
        <v>31</v>
      </c>
      <c r="N893" s="46" t="s">
        <v>32</v>
      </c>
      <c r="O893" s="109">
        <v>25</v>
      </c>
      <c r="P893" s="59">
        <f t="shared" si="13"/>
        <v>27.75</v>
      </c>
    </row>
    <row r="894" s="1" customFormat="1" ht="39.95" customHeight="1" spans="1:16">
      <c r="A894" s="48"/>
      <c r="B894" s="48"/>
      <c r="C894" s="62"/>
      <c r="D894" s="44"/>
      <c r="E894" s="50" t="s">
        <v>26</v>
      </c>
      <c r="F894" s="51" t="s">
        <v>36</v>
      </c>
      <c r="G894" s="68" t="s">
        <v>487</v>
      </c>
      <c r="H894" s="53" t="s">
        <v>38</v>
      </c>
      <c r="I894" s="58" t="s">
        <v>107</v>
      </c>
      <c r="J894" s="58">
        <v>130</v>
      </c>
      <c r="K894" s="58"/>
      <c r="L894" s="65"/>
      <c r="M894" s="55" t="s">
        <v>31</v>
      </c>
      <c r="N894" s="46" t="s">
        <v>32</v>
      </c>
      <c r="O894" s="109">
        <v>25</v>
      </c>
      <c r="P894" s="59">
        <f t="shared" si="13"/>
        <v>27.75</v>
      </c>
    </row>
    <row r="895" s="1" customFormat="1" ht="39.95" customHeight="1" spans="1:16">
      <c r="A895" s="48"/>
      <c r="B895" s="48"/>
      <c r="C895" s="62"/>
      <c r="D895" s="44"/>
      <c r="E895" s="50" t="s">
        <v>26</v>
      </c>
      <c r="F895" s="51" t="s">
        <v>39</v>
      </c>
      <c r="G895" s="68" t="s">
        <v>488</v>
      </c>
      <c r="H895" s="53" t="s">
        <v>41</v>
      </c>
      <c r="I895" s="58" t="s">
        <v>107</v>
      </c>
      <c r="J895" s="58">
        <v>150</v>
      </c>
      <c r="K895" s="58"/>
      <c r="L895" s="65"/>
      <c r="M895" s="55" t="s">
        <v>31</v>
      </c>
      <c r="N895" s="46" t="s">
        <v>32</v>
      </c>
      <c r="O895" s="109">
        <v>25</v>
      </c>
      <c r="P895" s="59">
        <f t="shared" si="13"/>
        <v>27.75</v>
      </c>
    </row>
    <row r="896" s="1" customFormat="1" ht="39.95" customHeight="1" spans="1:16">
      <c r="A896" s="48"/>
      <c r="B896" s="48"/>
      <c r="C896" s="62"/>
      <c r="D896" s="44"/>
      <c r="E896" s="50" t="s">
        <v>26</v>
      </c>
      <c r="F896" s="51" t="s">
        <v>42</v>
      </c>
      <c r="G896" s="68" t="s">
        <v>489</v>
      </c>
      <c r="H896" s="53" t="s">
        <v>490</v>
      </c>
      <c r="I896" s="58" t="s">
        <v>107</v>
      </c>
      <c r="J896" s="58">
        <v>170</v>
      </c>
      <c r="K896" s="58"/>
      <c r="L896" s="65"/>
      <c r="M896" s="55" t="s">
        <v>31</v>
      </c>
      <c r="N896" s="46" t="s">
        <v>32</v>
      </c>
      <c r="O896" s="109">
        <v>25</v>
      </c>
      <c r="P896" s="59">
        <f t="shared" si="13"/>
        <v>27.75</v>
      </c>
    </row>
    <row r="897" s="1" customFormat="1" ht="39.95" customHeight="1" spans="1:16">
      <c r="A897" s="48"/>
      <c r="B897" s="48"/>
      <c r="C897" s="62"/>
      <c r="D897" s="44"/>
      <c r="E897" s="50" t="s">
        <v>26</v>
      </c>
      <c r="F897" s="51" t="s">
        <v>162</v>
      </c>
      <c r="G897" s="68" t="s">
        <v>491</v>
      </c>
      <c r="H897" s="53" t="s">
        <v>492</v>
      </c>
      <c r="I897" s="58" t="s">
        <v>107</v>
      </c>
      <c r="J897" s="58">
        <v>190</v>
      </c>
      <c r="K897" s="58"/>
      <c r="L897" s="65"/>
      <c r="M897" s="55" t="s">
        <v>31</v>
      </c>
      <c r="N897" s="46" t="s">
        <v>32</v>
      </c>
      <c r="O897" s="109">
        <v>25</v>
      </c>
      <c r="P897" s="59">
        <f t="shared" si="13"/>
        <v>27.75</v>
      </c>
    </row>
  </sheetData>
  <mergeCells count="680">
    <mergeCell ref="A1:P1"/>
    <mergeCell ref="A2:P2"/>
    <mergeCell ref="A3:P3"/>
    <mergeCell ref="A4:P4"/>
    <mergeCell ref="A5:P5"/>
    <mergeCell ref="A6:P6"/>
    <mergeCell ref="A7:P7"/>
    <mergeCell ref="A8:P8"/>
    <mergeCell ref="A150:A153"/>
    <mergeCell ref="A154:A157"/>
    <mergeCell ref="A158:A161"/>
    <mergeCell ref="A162:A165"/>
    <mergeCell ref="A166:A169"/>
    <mergeCell ref="A170:A173"/>
    <mergeCell ref="A174:A177"/>
    <mergeCell ref="A178:A181"/>
    <mergeCell ref="A182:A185"/>
    <mergeCell ref="A186:A189"/>
    <mergeCell ref="A190:A193"/>
    <mergeCell ref="A194:A197"/>
    <mergeCell ref="A198:A201"/>
    <mergeCell ref="A202:A205"/>
    <mergeCell ref="A206:A209"/>
    <mergeCell ref="A210:A214"/>
    <mergeCell ref="A215:A219"/>
    <mergeCell ref="A220:A224"/>
    <mergeCell ref="A225:A229"/>
    <mergeCell ref="A230:A234"/>
    <mergeCell ref="A235:A239"/>
    <mergeCell ref="A240:A244"/>
    <mergeCell ref="A245:A249"/>
    <mergeCell ref="A250:A254"/>
    <mergeCell ref="A255:A259"/>
    <mergeCell ref="A260:A264"/>
    <mergeCell ref="A265:A269"/>
    <mergeCell ref="A270:A274"/>
    <mergeCell ref="A275:A279"/>
    <mergeCell ref="A280:A284"/>
    <mergeCell ref="A285:A289"/>
    <mergeCell ref="A290:A294"/>
    <mergeCell ref="A295:A299"/>
    <mergeCell ref="A300:A304"/>
    <mergeCell ref="A305:A309"/>
    <mergeCell ref="A310:A314"/>
    <mergeCell ref="A315:A319"/>
    <mergeCell ref="A320:A324"/>
    <mergeCell ref="A325:A329"/>
    <mergeCell ref="A330:A334"/>
    <mergeCell ref="A335:A339"/>
    <mergeCell ref="A340:A344"/>
    <mergeCell ref="A345:A349"/>
    <mergeCell ref="A350:A354"/>
    <mergeCell ref="A355:A359"/>
    <mergeCell ref="A360:A364"/>
    <mergeCell ref="A365:A369"/>
    <mergeCell ref="A370:A374"/>
    <mergeCell ref="A375:A379"/>
    <mergeCell ref="A380:A384"/>
    <mergeCell ref="A385:A389"/>
    <mergeCell ref="A390:A394"/>
    <mergeCell ref="A395:A399"/>
    <mergeCell ref="A400:A405"/>
    <mergeCell ref="A406:A411"/>
    <mergeCell ref="A412:A417"/>
    <mergeCell ref="A418:A423"/>
    <mergeCell ref="A424:A428"/>
    <mergeCell ref="A429:A433"/>
    <mergeCell ref="A434:A438"/>
    <mergeCell ref="A439:A443"/>
    <mergeCell ref="A444:A448"/>
    <mergeCell ref="A449:A453"/>
    <mergeCell ref="A454:A458"/>
    <mergeCell ref="A459:A463"/>
    <mergeCell ref="A464:A468"/>
    <mergeCell ref="A469:A473"/>
    <mergeCell ref="A474:A478"/>
    <mergeCell ref="A479:A483"/>
    <mergeCell ref="A484:A488"/>
    <mergeCell ref="A489:A493"/>
    <mergeCell ref="A494:A498"/>
    <mergeCell ref="A499:A503"/>
    <mergeCell ref="A504:A508"/>
    <mergeCell ref="A509:A513"/>
    <mergeCell ref="A514:A518"/>
    <mergeCell ref="A519:A523"/>
    <mergeCell ref="A524:A528"/>
    <mergeCell ref="A529:A533"/>
    <mergeCell ref="A534:A538"/>
    <mergeCell ref="A539:A543"/>
    <mergeCell ref="A544:A548"/>
    <mergeCell ref="A549:A553"/>
    <mergeCell ref="A554:A558"/>
    <mergeCell ref="A559:A563"/>
    <mergeCell ref="A564:A568"/>
    <mergeCell ref="A569:A573"/>
    <mergeCell ref="A574:A578"/>
    <mergeCell ref="A579:A583"/>
    <mergeCell ref="A584:A588"/>
    <mergeCell ref="A589:A593"/>
    <mergeCell ref="A594:A598"/>
    <mergeCell ref="A599:A603"/>
    <mergeCell ref="A604:A608"/>
    <mergeCell ref="A609:A613"/>
    <mergeCell ref="A614:A618"/>
    <mergeCell ref="A619:A623"/>
    <mergeCell ref="A624:A628"/>
    <mergeCell ref="A629:A633"/>
    <mergeCell ref="A634:A638"/>
    <mergeCell ref="A639:A643"/>
    <mergeCell ref="A644:A648"/>
    <mergeCell ref="A649:A653"/>
    <mergeCell ref="A654:A658"/>
    <mergeCell ref="A659:A663"/>
    <mergeCell ref="A664:A668"/>
    <mergeCell ref="A669:A673"/>
    <mergeCell ref="A674:A678"/>
    <mergeCell ref="A679:A683"/>
    <mergeCell ref="A684:A688"/>
    <mergeCell ref="A689:A693"/>
    <mergeCell ref="A694:A698"/>
    <mergeCell ref="A699:A703"/>
    <mergeCell ref="A704:A708"/>
    <mergeCell ref="A709:A713"/>
    <mergeCell ref="A714:A718"/>
    <mergeCell ref="A719:A723"/>
    <mergeCell ref="A724:A728"/>
    <mergeCell ref="A729:A733"/>
    <mergeCell ref="A734:A738"/>
    <mergeCell ref="A739:A743"/>
    <mergeCell ref="A744:A748"/>
    <mergeCell ref="A749:A753"/>
    <mergeCell ref="A754:A758"/>
    <mergeCell ref="A759:A763"/>
    <mergeCell ref="A764:A768"/>
    <mergeCell ref="A769:A773"/>
    <mergeCell ref="A774:A778"/>
    <mergeCell ref="A779:A783"/>
    <mergeCell ref="A784:A788"/>
    <mergeCell ref="A789:A793"/>
    <mergeCell ref="A794:A798"/>
    <mergeCell ref="A799:A803"/>
    <mergeCell ref="A804:A808"/>
    <mergeCell ref="A809:A813"/>
    <mergeCell ref="A814:A818"/>
    <mergeCell ref="A819:A823"/>
    <mergeCell ref="A824:A828"/>
    <mergeCell ref="A829:A833"/>
    <mergeCell ref="A834:A838"/>
    <mergeCell ref="A839:A843"/>
    <mergeCell ref="A844:A849"/>
    <mergeCell ref="A850:A855"/>
    <mergeCell ref="A856:A861"/>
    <mergeCell ref="A862:A867"/>
    <mergeCell ref="A868:A873"/>
    <mergeCell ref="A874:A879"/>
    <mergeCell ref="A880:A885"/>
    <mergeCell ref="A886:A891"/>
    <mergeCell ref="A892:A897"/>
    <mergeCell ref="B10:B14"/>
    <mergeCell ref="B15:B19"/>
    <mergeCell ref="B20:B24"/>
    <mergeCell ref="B25:B29"/>
    <mergeCell ref="B30:B34"/>
    <mergeCell ref="B35:B39"/>
    <mergeCell ref="B40:B44"/>
    <mergeCell ref="B45:B49"/>
    <mergeCell ref="B50:B54"/>
    <mergeCell ref="B55:B59"/>
    <mergeCell ref="B60:B64"/>
    <mergeCell ref="B65:B69"/>
    <mergeCell ref="B70:B74"/>
    <mergeCell ref="B75:B79"/>
    <mergeCell ref="B80:B84"/>
    <mergeCell ref="B85:B89"/>
    <mergeCell ref="B90:B97"/>
    <mergeCell ref="B98:B105"/>
    <mergeCell ref="B106:B113"/>
    <mergeCell ref="B114:B121"/>
    <mergeCell ref="B122:B128"/>
    <mergeCell ref="B129:B135"/>
    <mergeCell ref="B136:B142"/>
    <mergeCell ref="B143:B149"/>
    <mergeCell ref="B150:B153"/>
    <mergeCell ref="B154:B157"/>
    <mergeCell ref="B158:B161"/>
    <mergeCell ref="B162:B165"/>
    <mergeCell ref="B166:B169"/>
    <mergeCell ref="B170:B173"/>
    <mergeCell ref="B174:B177"/>
    <mergeCell ref="B178:B181"/>
    <mergeCell ref="B182:B185"/>
    <mergeCell ref="B186:B189"/>
    <mergeCell ref="B190:B193"/>
    <mergeCell ref="B194:B197"/>
    <mergeCell ref="B198:B201"/>
    <mergeCell ref="B202:B205"/>
    <mergeCell ref="B206:B209"/>
    <mergeCell ref="B210:B214"/>
    <mergeCell ref="B215:B219"/>
    <mergeCell ref="B220:B224"/>
    <mergeCell ref="B225:B229"/>
    <mergeCell ref="B230:B234"/>
    <mergeCell ref="B235:B239"/>
    <mergeCell ref="B240:B244"/>
    <mergeCell ref="B245:B249"/>
    <mergeCell ref="B250:B254"/>
    <mergeCell ref="B255:B259"/>
    <mergeCell ref="B260:B264"/>
    <mergeCell ref="B265:B269"/>
    <mergeCell ref="B270:B274"/>
    <mergeCell ref="B275:B279"/>
    <mergeCell ref="B280:B284"/>
    <mergeCell ref="B285:B289"/>
    <mergeCell ref="B290:B294"/>
    <mergeCell ref="B295:B299"/>
    <mergeCell ref="B300:B304"/>
    <mergeCell ref="B305:B309"/>
    <mergeCell ref="B310:B314"/>
    <mergeCell ref="B315:B319"/>
    <mergeCell ref="B320:B324"/>
    <mergeCell ref="B325:B329"/>
    <mergeCell ref="B330:B334"/>
    <mergeCell ref="B335:B339"/>
    <mergeCell ref="B340:B344"/>
    <mergeCell ref="B345:B349"/>
    <mergeCell ref="B350:B354"/>
    <mergeCell ref="B355:B359"/>
    <mergeCell ref="B360:B364"/>
    <mergeCell ref="B365:B369"/>
    <mergeCell ref="B370:B374"/>
    <mergeCell ref="B375:B379"/>
    <mergeCell ref="B380:B384"/>
    <mergeCell ref="B385:B389"/>
    <mergeCell ref="B390:B394"/>
    <mergeCell ref="B395:B399"/>
    <mergeCell ref="B400:B405"/>
    <mergeCell ref="B406:B411"/>
    <mergeCell ref="B412:B417"/>
    <mergeCell ref="B418:B423"/>
    <mergeCell ref="B424:B428"/>
    <mergeCell ref="B429:B433"/>
    <mergeCell ref="B434:B438"/>
    <mergeCell ref="B439:B443"/>
    <mergeCell ref="B444:B448"/>
    <mergeCell ref="B449:B453"/>
    <mergeCell ref="B454:B458"/>
    <mergeCell ref="B459:B463"/>
    <mergeCell ref="B464:B468"/>
    <mergeCell ref="B469:B473"/>
    <mergeCell ref="B474:B478"/>
    <mergeCell ref="B479:B483"/>
    <mergeCell ref="B484:B488"/>
    <mergeCell ref="B489:B493"/>
    <mergeCell ref="B494:B498"/>
    <mergeCell ref="B499:B503"/>
    <mergeCell ref="B504:B508"/>
    <mergeCell ref="B509:B513"/>
    <mergeCell ref="B514:B518"/>
    <mergeCell ref="B519:B523"/>
    <mergeCell ref="B524:B528"/>
    <mergeCell ref="B529:B533"/>
    <mergeCell ref="B534:B538"/>
    <mergeCell ref="B539:B543"/>
    <mergeCell ref="B544:B548"/>
    <mergeCell ref="B549:B553"/>
    <mergeCell ref="B554:B558"/>
    <mergeCell ref="B559:B563"/>
    <mergeCell ref="B564:B568"/>
    <mergeCell ref="B569:B573"/>
    <mergeCell ref="B574:B578"/>
    <mergeCell ref="B579:B583"/>
    <mergeCell ref="B584:B588"/>
    <mergeCell ref="B589:B593"/>
    <mergeCell ref="B594:B598"/>
    <mergeCell ref="B599:B603"/>
    <mergeCell ref="B604:B608"/>
    <mergeCell ref="B609:B613"/>
    <mergeCell ref="B614:B618"/>
    <mergeCell ref="B619:B623"/>
    <mergeCell ref="B624:B628"/>
    <mergeCell ref="B629:B633"/>
    <mergeCell ref="B634:B638"/>
    <mergeCell ref="B639:B643"/>
    <mergeCell ref="B644:B648"/>
    <mergeCell ref="B649:B653"/>
    <mergeCell ref="B654:B658"/>
    <mergeCell ref="B659:B663"/>
    <mergeCell ref="B664:B668"/>
    <mergeCell ref="B669:B673"/>
    <mergeCell ref="B674:B678"/>
    <mergeCell ref="B679:B683"/>
    <mergeCell ref="B684:B688"/>
    <mergeCell ref="B689:B693"/>
    <mergeCell ref="B694:B698"/>
    <mergeCell ref="B699:B703"/>
    <mergeCell ref="B704:B708"/>
    <mergeCell ref="B709:B713"/>
    <mergeCell ref="B714:B718"/>
    <mergeCell ref="B719:B723"/>
    <mergeCell ref="B724:B728"/>
    <mergeCell ref="B729:B733"/>
    <mergeCell ref="B734:B738"/>
    <mergeCell ref="B739:B743"/>
    <mergeCell ref="B744:B748"/>
    <mergeCell ref="B749:B753"/>
    <mergeCell ref="B754:B758"/>
    <mergeCell ref="B759:B763"/>
    <mergeCell ref="B764:B768"/>
    <mergeCell ref="B769:B773"/>
    <mergeCell ref="B774:B778"/>
    <mergeCell ref="B779:B783"/>
    <mergeCell ref="B784:B788"/>
    <mergeCell ref="B789:B793"/>
    <mergeCell ref="B794:B798"/>
    <mergeCell ref="B799:B803"/>
    <mergeCell ref="B804:B808"/>
    <mergeCell ref="B809:B813"/>
    <mergeCell ref="B814:B818"/>
    <mergeCell ref="B819:B823"/>
    <mergeCell ref="B824:B828"/>
    <mergeCell ref="B829:B833"/>
    <mergeCell ref="B834:B838"/>
    <mergeCell ref="B839:B843"/>
    <mergeCell ref="B844:B849"/>
    <mergeCell ref="B850:B855"/>
    <mergeCell ref="B856:B861"/>
    <mergeCell ref="B862:B867"/>
    <mergeCell ref="B868:B873"/>
    <mergeCell ref="B874:B879"/>
    <mergeCell ref="B880:B885"/>
    <mergeCell ref="B886:B891"/>
    <mergeCell ref="B892:B897"/>
    <mergeCell ref="C10:C14"/>
    <mergeCell ref="C15:C19"/>
    <mergeCell ref="C20:C24"/>
    <mergeCell ref="C25:C29"/>
    <mergeCell ref="C30:C34"/>
    <mergeCell ref="C35:C39"/>
    <mergeCell ref="C40:C44"/>
    <mergeCell ref="C45:C49"/>
    <mergeCell ref="C50:C54"/>
    <mergeCell ref="C55:C59"/>
    <mergeCell ref="C60:C64"/>
    <mergeCell ref="C65:C69"/>
    <mergeCell ref="C70:C74"/>
    <mergeCell ref="C75:C79"/>
    <mergeCell ref="C80:C84"/>
    <mergeCell ref="C85:C89"/>
    <mergeCell ref="C90:C97"/>
    <mergeCell ref="C98:C105"/>
    <mergeCell ref="C106:C113"/>
    <mergeCell ref="C114:C121"/>
    <mergeCell ref="C122:C128"/>
    <mergeCell ref="C129:C135"/>
    <mergeCell ref="C136:C142"/>
    <mergeCell ref="C143:C149"/>
    <mergeCell ref="C150:C153"/>
    <mergeCell ref="C154:C157"/>
    <mergeCell ref="C158:C161"/>
    <mergeCell ref="C162:C165"/>
    <mergeCell ref="C166:C169"/>
    <mergeCell ref="C170:C173"/>
    <mergeCell ref="C174:C177"/>
    <mergeCell ref="C178:C181"/>
    <mergeCell ref="C182:C185"/>
    <mergeCell ref="C186:C189"/>
    <mergeCell ref="C190:C193"/>
    <mergeCell ref="C194:C197"/>
    <mergeCell ref="C198:C201"/>
    <mergeCell ref="C202:C205"/>
    <mergeCell ref="C206:C209"/>
    <mergeCell ref="C210:C214"/>
    <mergeCell ref="C215:C219"/>
    <mergeCell ref="C220:C224"/>
    <mergeCell ref="C225:C229"/>
    <mergeCell ref="C230:C234"/>
    <mergeCell ref="C235:C239"/>
    <mergeCell ref="C240:C244"/>
    <mergeCell ref="C245:C249"/>
    <mergeCell ref="C250:C254"/>
    <mergeCell ref="C255:C259"/>
    <mergeCell ref="C260:C264"/>
    <mergeCell ref="C265:C269"/>
    <mergeCell ref="C270:C274"/>
    <mergeCell ref="C275:C279"/>
    <mergeCell ref="C280:C284"/>
    <mergeCell ref="C285:C289"/>
    <mergeCell ref="C290:C294"/>
    <mergeCell ref="C295:C299"/>
    <mergeCell ref="C300:C304"/>
    <mergeCell ref="C305:C309"/>
    <mergeCell ref="C310:C314"/>
    <mergeCell ref="C315:C319"/>
    <mergeCell ref="C320:C324"/>
    <mergeCell ref="C325:C329"/>
    <mergeCell ref="C330:C334"/>
    <mergeCell ref="C335:C339"/>
    <mergeCell ref="C340:C344"/>
    <mergeCell ref="C345:C349"/>
    <mergeCell ref="C350:C354"/>
    <mergeCell ref="C355:C359"/>
    <mergeCell ref="C360:C364"/>
    <mergeCell ref="C365:C369"/>
    <mergeCell ref="C370:C374"/>
    <mergeCell ref="C375:C379"/>
    <mergeCell ref="C380:C384"/>
    <mergeCell ref="C385:C389"/>
    <mergeCell ref="C390:C394"/>
    <mergeCell ref="C395:C399"/>
    <mergeCell ref="C400:C405"/>
    <mergeCell ref="C406:C411"/>
    <mergeCell ref="C412:C417"/>
    <mergeCell ref="C418:C423"/>
    <mergeCell ref="C424:C428"/>
    <mergeCell ref="C429:C433"/>
    <mergeCell ref="C434:C438"/>
    <mergeCell ref="C439:C443"/>
    <mergeCell ref="C444:C448"/>
    <mergeCell ref="C449:C453"/>
    <mergeCell ref="C454:C458"/>
    <mergeCell ref="C459:C463"/>
    <mergeCell ref="C464:C468"/>
    <mergeCell ref="C469:C473"/>
    <mergeCell ref="C474:C478"/>
    <mergeCell ref="C479:C483"/>
    <mergeCell ref="C484:C488"/>
    <mergeCell ref="C489:C493"/>
    <mergeCell ref="C494:C498"/>
    <mergeCell ref="C499:C503"/>
    <mergeCell ref="C504:C508"/>
    <mergeCell ref="C509:C513"/>
    <mergeCell ref="C514:C518"/>
    <mergeCell ref="C519:C523"/>
    <mergeCell ref="C524:C528"/>
    <mergeCell ref="C529:C533"/>
    <mergeCell ref="C534:C538"/>
    <mergeCell ref="C539:C543"/>
    <mergeCell ref="C544:C548"/>
    <mergeCell ref="C549:C553"/>
    <mergeCell ref="C554:C558"/>
    <mergeCell ref="C559:C563"/>
    <mergeCell ref="C564:C568"/>
    <mergeCell ref="C569:C573"/>
    <mergeCell ref="C574:C578"/>
    <mergeCell ref="C579:C583"/>
    <mergeCell ref="C584:C588"/>
    <mergeCell ref="C589:C593"/>
    <mergeCell ref="C594:C598"/>
    <mergeCell ref="C599:C603"/>
    <mergeCell ref="C604:C608"/>
    <mergeCell ref="C609:C613"/>
    <mergeCell ref="C614:C618"/>
    <mergeCell ref="C619:C623"/>
    <mergeCell ref="C624:C628"/>
    <mergeCell ref="C629:C633"/>
    <mergeCell ref="C634:C638"/>
    <mergeCell ref="C639:C643"/>
    <mergeCell ref="C644:C648"/>
    <mergeCell ref="C649:C653"/>
    <mergeCell ref="C654:C658"/>
    <mergeCell ref="C659:C663"/>
    <mergeCell ref="C664:C668"/>
    <mergeCell ref="C669:C673"/>
    <mergeCell ref="C674:C678"/>
    <mergeCell ref="C679:C683"/>
    <mergeCell ref="C684:C688"/>
    <mergeCell ref="C689:C693"/>
    <mergeCell ref="C694:C698"/>
    <mergeCell ref="C699:C703"/>
    <mergeCell ref="C704:C708"/>
    <mergeCell ref="C709:C713"/>
    <mergeCell ref="C714:C718"/>
    <mergeCell ref="C719:C723"/>
    <mergeCell ref="C724:C728"/>
    <mergeCell ref="C729:C733"/>
    <mergeCell ref="C734:C738"/>
    <mergeCell ref="C739:C743"/>
    <mergeCell ref="C744:C748"/>
    <mergeCell ref="C749:C753"/>
    <mergeCell ref="C754:C758"/>
    <mergeCell ref="C759:C763"/>
    <mergeCell ref="C764:C768"/>
    <mergeCell ref="C769:C773"/>
    <mergeCell ref="C774:C778"/>
    <mergeCell ref="C779:C783"/>
    <mergeCell ref="C784:C788"/>
    <mergeCell ref="C789:C793"/>
    <mergeCell ref="C794:C798"/>
    <mergeCell ref="C799:C803"/>
    <mergeCell ref="C804:C808"/>
    <mergeCell ref="C809:C813"/>
    <mergeCell ref="C814:C818"/>
    <mergeCell ref="C819:C823"/>
    <mergeCell ref="C824:C828"/>
    <mergeCell ref="C829:C833"/>
    <mergeCell ref="C834:C838"/>
    <mergeCell ref="C839:C843"/>
    <mergeCell ref="C844:C849"/>
    <mergeCell ref="C850:C855"/>
    <mergeCell ref="C856:C861"/>
    <mergeCell ref="C862:C867"/>
    <mergeCell ref="C868:C873"/>
    <mergeCell ref="C874:C879"/>
    <mergeCell ref="C880:C885"/>
    <mergeCell ref="C886:C891"/>
    <mergeCell ref="C892:C897"/>
    <mergeCell ref="D10:D14"/>
    <mergeCell ref="D15:D19"/>
    <mergeCell ref="D20:D24"/>
    <mergeCell ref="D25:D29"/>
    <mergeCell ref="D30:D34"/>
    <mergeCell ref="D35:D39"/>
    <mergeCell ref="D40:D44"/>
    <mergeCell ref="D45:D49"/>
    <mergeCell ref="D50:D54"/>
    <mergeCell ref="D55:D59"/>
    <mergeCell ref="D60:D64"/>
    <mergeCell ref="D65:D69"/>
    <mergeCell ref="D70:D74"/>
    <mergeCell ref="D75:D79"/>
    <mergeCell ref="D80:D84"/>
    <mergeCell ref="D85:D89"/>
    <mergeCell ref="D90:D97"/>
    <mergeCell ref="D98:D105"/>
    <mergeCell ref="D106:D113"/>
    <mergeCell ref="D114:D121"/>
    <mergeCell ref="D122:D128"/>
    <mergeCell ref="D129:D135"/>
    <mergeCell ref="D136:D142"/>
    <mergeCell ref="D143:D149"/>
    <mergeCell ref="D150:D153"/>
    <mergeCell ref="D154:D157"/>
    <mergeCell ref="D158:D161"/>
    <mergeCell ref="D162:D165"/>
    <mergeCell ref="D166:D169"/>
    <mergeCell ref="D170:D173"/>
    <mergeCell ref="D174:D177"/>
    <mergeCell ref="D178:D181"/>
    <mergeCell ref="D182:D185"/>
    <mergeCell ref="D186:D189"/>
    <mergeCell ref="D190:D193"/>
    <mergeCell ref="D194:D197"/>
    <mergeCell ref="D198:D201"/>
    <mergeCell ref="D202:D205"/>
    <mergeCell ref="D206:D209"/>
    <mergeCell ref="D210:D214"/>
    <mergeCell ref="D215:D219"/>
    <mergeCell ref="D220:D224"/>
    <mergeCell ref="D225:D229"/>
    <mergeCell ref="D230:D234"/>
    <mergeCell ref="D235:D239"/>
    <mergeCell ref="D240:D244"/>
    <mergeCell ref="D245:D249"/>
    <mergeCell ref="D250:D254"/>
    <mergeCell ref="D255:D259"/>
    <mergeCell ref="D260:D264"/>
    <mergeCell ref="D265:D269"/>
    <mergeCell ref="D270:D274"/>
    <mergeCell ref="D275:D279"/>
    <mergeCell ref="D280:D284"/>
    <mergeCell ref="D285:D289"/>
    <mergeCell ref="D290:D294"/>
    <mergeCell ref="D295:D299"/>
    <mergeCell ref="D300:D304"/>
    <mergeCell ref="D305:D309"/>
    <mergeCell ref="D310:D314"/>
    <mergeCell ref="D315:D319"/>
    <mergeCell ref="D320:D324"/>
    <mergeCell ref="D325:D329"/>
    <mergeCell ref="D330:D334"/>
    <mergeCell ref="D335:D339"/>
    <mergeCell ref="D340:D344"/>
    <mergeCell ref="D345:D349"/>
    <mergeCell ref="D350:D354"/>
    <mergeCell ref="D355:D359"/>
    <mergeCell ref="D360:D364"/>
    <mergeCell ref="D365:D369"/>
    <mergeCell ref="D370:D374"/>
    <mergeCell ref="D375:D379"/>
    <mergeCell ref="D380:D384"/>
    <mergeCell ref="D385:D389"/>
    <mergeCell ref="D390:D394"/>
    <mergeCell ref="D395:D399"/>
    <mergeCell ref="D400:D405"/>
    <mergeCell ref="D406:D411"/>
    <mergeCell ref="D412:D417"/>
    <mergeCell ref="D418:D423"/>
    <mergeCell ref="D424:D428"/>
    <mergeCell ref="D429:D433"/>
    <mergeCell ref="D434:D438"/>
    <mergeCell ref="D439:D443"/>
    <mergeCell ref="D444:D448"/>
    <mergeCell ref="D449:D453"/>
    <mergeCell ref="D454:D458"/>
    <mergeCell ref="D459:D463"/>
    <mergeCell ref="D464:D468"/>
    <mergeCell ref="D469:D473"/>
    <mergeCell ref="D474:D478"/>
    <mergeCell ref="D479:D483"/>
    <mergeCell ref="D484:D488"/>
    <mergeCell ref="D489:D493"/>
    <mergeCell ref="D494:D498"/>
    <mergeCell ref="D499:D503"/>
    <mergeCell ref="D504:D508"/>
    <mergeCell ref="D509:D513"/>
    <mergeCell ref="D514:D518"/>
    <mergeCell ref="D519:D523"/>
    <mergeCell ref="D524:D528"/>
    <mergeCell ref="D529:D533"/>
    <mergeCell ref="D534:D538"/>
    <mergeCell ref="D539:D543"/>
    <mergeCell ref="D544:D548"/>
    <mergeCell ref="D549:D553"/>
    <mergeCell ref="D554:D558"/>
    <mergeCell ref="D559:D563"/>
    <mergeCell ref="D564:D568"/>
    <mergeCell ref="D569:D573"/>
    <mergeCell ref="D574:D578"/>
    <mergeCell ref="D579:D583"/>
    <mergeCell ref="D584:D588"/>
    <mergeCell ref="D589:D593"/>
    <mergeCell ref="D594:D598"/>
    <mergeCell ref="D599:D603"/>
    <mergeCell ref="D604:D608"/>
    <mergeCell ref="D609:D613"/>
    <mergeCell ref="D614:D618"/>
    <mergeCell ref="D619:D623"/>
    <mergeCell ref="D624:D628"/>
    <mergeCell ref="D629:D633"/>
    <mergeCell ref="D634:D638"/>
    <mergeCell ref="D639:D643"/>
    <mergeCell ref="D644:D648"/>
    <mergeCell ref="D649:D653"/>
    <mergeCell ref="D654:D658"/>
    <mergeCell ref="D659:D663"/>
    <mergeCell ref="D664:D668"/>
    <mergeCell ref="D669:D673"/>
    <mergeCell ref="D674:D678"/>
    <mergeCell ref="D679:D683"/>
    <mergeCell ref="D684:D688"/>
    <mergeCell ref="D689:D693"/>
    <mergeCell ref="D694:D698"/>
    <mergeCell ref="D699:D703"/>
    <mergeCell ref="D704:D708"/>
    <mergeCell ref="D709:D713"/>
    <mergeCell ref="D714:D718"/>
    <mergeCell ref="D719:D723"/>
    <mergeCell ref="D724:D728"/>
    <mergeCell ref="D729:D733"/>
    <mergeCell ref="D734:D738"/>
    <mergeCell ref="D739:D743"/>
    <mergeCell ref="D744:D748"/>
    <mergeCell ref="D749:D753"/>
    <mergeCell ref="D754:D758"/>
    <mergeCell ref="D759:D763"/>
    <mergeCell ref="D764:D768"/>
    <mergeCell ref="D769:D773"/>
    <mergeCell ref="D774:D778"/>
    <mergeCell ref="D779:D783"/>
    <mergeCell ref="D784:D788"/>
    <mergeCell ref="D789:D793"/>
    <mergeCell ref="D794:D798"/>
    <mergeCell ref="D799:D803"/>
    <mergeCell ref="D804:D808"/>
    <mergeCell ref="D809:D813"/>
    <mergeCell ref="D814:D818"/>
    <mergeCell ref="D819:D823"/>
    <mergeCell ref="D824:D828"/>
    <mergeCell ref="D829:D833"/>
    <mergeCell ref="D834:D838"/>
    <mergeCell ref="D839:D843"/>
    <mergeCell ref="D844:D849"/>
    <mergeCell ref="D850:D855"/>
    <mergeCell ref="D856:D861"/>
    <mergeCell ref="D862:D867"/>
    <mergeCell ref="D868:D873"/>
    <mergeCell ref="D874:D879"/>
    <mergeCell ref="D880:D885"/>
    <mergeCell ref="D886:D891"/>
    <mergeCell ref="D892:D897"/>
  </mergeCells>
  <printOptions horizontalCentered="1"/>
  <pageMargins left="0.118055555555556" right="0.0784722222222222" top="0.238888888888889" bottom="0.309027777777778" header="0.279166666666667" footer="0.238888888888889"/>
  <pageSetup paperSize="9" scale="64" orientation="portrait" horizontalDpi="203" verticalDpi="203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yj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冬装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</dc:creator>
  <cp:lastModifiedBy>凯旋</cp:lastModifiedBy>
  <cp:revision>1</cp:revision>
  <dcterms:created xsi:type="dcterms:W3CDTF">2014-05-31T01:04:00Z</dcterms:created>
  <cp:lastPrinted>2014-10-02T16:03:00Z</cp:lastPrinted>
  <dcterms:modified xsi:type="dcterms:W3CDTF">2026-03-28T07:08:08Z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509FC3FC783B44C2B39E3C38868C9EBC_13</vt:lpwstr>
  </property>
  <property fmtid="{D5CDD505-2E9C-101B-9397-08002B2CF9AE}" pid="4" name="CalculationRule">
    <vt:i4>0</vt:i4>
  </property>
</Properties>
</file>